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xr:revisionPtr revIDLastSave="0" documentId="8_{3D7A827F-CAC4-47F8-9234-A13B50D720EC}" xr6:coauthVersionLast="47" xr6:coauthVersionMax="47" xr10:uidLastSave="{00000000-0000-0000-0000-000000000000}"/>
  <bookViews>
    <workbookView xWindow="3072" yWindow="3072" windowWidth="23040" windowHeight="12120" activeTab="1" xr2:uid="{00000000-000D-0000-FFFF-FFFF00000000}"/>
  </bookViews>
  <sheets>
    <sheet name="1A-Bilant" sheetId="1" r:id="rId1"/>
    <sheet name="1E-Intreprindere_in_dificultat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36" i="2" l="1"/>
  <c r="E36" i="2"/>
  <c r="F35" i="2"/>
  <c r="E35" i="2"/>
  <c r="F34" i="2"/>
  <c r="E34" i="2"/>
  <c r="F31" i="2"/>
  <c r="E31" i="2"/>
  <c r="F30" i="2"/>
  <c r="F32" i="2" s="1"/>
  <c r="F39" i="2" s="1"/>
  <c r="E30" i="2"/>
  <c r="E32" i="2" s="1"/>
  <c r="E39" i="2" s="1"/>
  <c r="F17" i="2"/>
  <c r="F16" i="2"/>
  <c r="F15" i="2"/>
  <c r="F11" i="2"/>
  <c r="F10" i="2"/>
  <c r="F12" i="2" s="1"/>
  <c r="D155" i="1"/>
  <c r="D160" i="1" s="1"/>
  <c r="C155" i="1"/>
  <c r="C160" i="1" s="1"/>
  <c r="D154" i="1"/>
  <c r="C154" i="1"/>
  <c r="D143" i="1"/>
  <c r="C143" i="1"/>
  <c r="D136" i="1"/>
  <c r="C136" i="1"/>
  <c r="D133" i="1"/>
  <c r="C133" i="1"/>
  <c r="D130" i="1"/>
  <c r="D146" i="1" s="1"/>
  <c r="D165" i="1" s="1"/>
  <c r="C130" i="1"/>
  <c r="C146" i="1" s="1"/>
  <c r="C165" i="1" s="1"/>
  <c r="D127" i="1"/>
  <c r="C127" i="1"/>
  <c r="D110" i="1"/>
  <c r="D121" i="1" s="1"/>
  <c r="C110" i="1"/>
  <c r="C121" i="1" s="1"/>
  <c r="D95" i="1"/>
  <c r="B95" i="1"/>
  <c r="D92" i="1"/>
  <c r="C92" i="1"/>
  <c r="B92" i="1"/>
  <c r="D85" i="1"/>
  <c r="C85" i="1"/>
  <c r="B85" i="1"/>
  <c r="D78" i="1"/>
  <c r="D99" i="1" s="1"/>
  <c r="F29" i="2" s="1"/>
  <c r="C78" i="1"/>
  <c r="C99" i="1" s="1"/>
  <c r="E29" i="2" s="1"/>
  <c r="B78" i="1"/>
  <c r="B99" i="1" s="1"/>
  <c r="D73" i="1"/>
  <c r="C73" i="1"/>
  <c r="B73" i="1"/>
  <c r="B66" i="1" s="1"/>
  <c r="D70" i="1"/>
  <c r="D66" i="1" s="1"/>
  <c r="C70" i="1"/>
  <c r="C66" i="1" s="1"/>
  <c r="B70" i="1"/>
  <c r="D67" i="1"/>
  <c r="C67" i="1"/>
  <c r="B67" i="1"/>
  <c r="D64" i="1"/>
  <c r="C64" i="1"/>
  <c r="B64" i="1"/>
  <c r="D52" i="1"/>
  <c r="C52" i="1"/>
  <c r="B52" i="1"/>
  <c r="B104" i="1" s="1"/>
  <c r="D40" i="1"/>
  <c r="C40" i="1"/>
  <c r="B40" i="1"/>
  <c r="D35" i="1"/>
  <c r="D39" i="1" s="1"/>
  <c r="D53" i="1" s="1"/>
  <c r="C35" i="1"/>
  <c r="C39" i="1" s="1"/>
  <c r="C53" i="1" s="1"/>
  <c r="B35" i="1"/>
  <c r="B39" i="1" s="1"/>
  <c r="B53" i="1" s="1"/>
  <c r="D26" i="1"/>
  <c r="D28" i="1" s="1"/>
  <c r="C26" i="1"/>
  <c r="C28" i="1" s="1"/>
  <c r="B26" i="1"/>
  <c r="B28" i="1" s="1"/>
  <c r="F18" i="2" l="1"/>
  <c r="C20" i="2"/>
  <c r="D163" i="1"/>
  <c r="D162" i="1"/>
  <c r="C163" i="1"/>
  <c r="C162" i="1"/>
  <c r="D148" i="1"/>
  <c r="D149" i="1"/>
  <c r="D164" i="1"/>
  <c r="C148" i="1"/>
  <c r="C149" i="1"/>
  <c r="C164" i="1"/>
  <c r="D54" i="1"/>
  <c r="D102" i="1"/>
  <c r="D103" i="1"/>
  <c r="C54" i="1"/>
  <c r="C102" i="1"/>
  <c r="C103" i="1"/>
  <c r="B54" i="1"/>
  <c r="B102" i="1"/>
  <c r="B103" i="1"/>
  <c r="D104" i="1"/>
  <c r="C104" i="1"/>
  <c r="D167" i="1" l="1"/>
  <c r="D168" i="1"/>
  <c r="D174" i="1" s="1"/>
  <c r="C167" i="1"/>
  <c r="C168" i="1"/>
  <c r="C174" i="1" s="1"/>
  <c r="D173" i="1" l="1"/>
  <c r="F33" i="2" s="1"/>
  <c r="F37" i="2" s="1"/>
  <c r="F41" i="2" s="1"/>
  <c r="C173" i="1"/>
  <c r="E33" i="2" s="1"/>
  <c r="E37" i="2" s="1"/>
  <c r="E41" i="2" s="1"/>
  <c r="C43" i="2" s="1"/>
</calcChain>
</file>

<file path=xl/sharedStrings.xml><?xml version="1.0" encoding="utf-8"?>
<sst xmlns="http://schemas.openxmlformats.org/spreadsheetml/2006/main" count="220" uniqueCount="196">
  <si>
    <t>1A - Bilanțul</t>
  </si>
  <si>
    <t>N-2</t>
  </si>
  <si>
    <t>N-1</t>
  </si>
  <si>
    <t>N</t>
  </si>
  <si>
    <t>A.Active imobilizate</t>
  </si>
  <si>
    <t>I.Imobilizari necorporale</t>
  </si>
  <si>
    <t>II.Imobilizari corporale</t>
  </si>
  <si>
    <t>1.  Terenuri şi amenajări de terenuri</t>
  </si>
  <si>
    <t>2. Construcții</t>
  </si>
  <si>
    <t>3. Instalații tehnice şi mijloace de transport</t>
  </si>
  <si>
    <t>4. Mobilier, aparatură birotică, echipamente de protecție a valorilor umane şi materiale şi alte active corporale</t>
  </si>
  <si>
    <t>5. Investiții imobiliare</t>
  </si>
  <si>
    <t>6.Active corporale de explorare şi evaluare a resurselor minerale</t>
  </si>
  <si>
    <t>7.Active biologice productive</t>
  </si>
  <si>
    <t>8. Instalații tehnice şi mijloace de transport în curs de aprovizionare</t>
  </si>
  <si>
    <t>9. Mobilier, aparatură birotică, echipamente de protecție a valorilor umane şi materiale şi alte active corporale în curs de aprovizionare</t>
  </si>
  <si>
    <t>10.Active biologice productive în curs de aprovizionare</t>
  </si>
  <si>
    <t>11.Imobilizări corporale în curs de execuție</t>
  </si>
  <si>
    <t>12.Investiții imobiliare în curs de execuție</t>
  </si>
  <si>
    <t>13.Avansuri acordate pentru imobilizări corporale</t>
  </si>
  <si>
    <t>14. Amortizări privind imobilizările corporale</t>
  </si>
  <si>
    <t>15. Ajustări pentru deprecierea imobilizărilor corporale</t>
  </si>
  <si>
    <t xml:space="preserve">16. Ajustări pentru deprecierea imobilizărilor corporale în curs de execuție </t>
  </si>
  <si>
    <t>17. Ajustări pentru deprecierea investițiilor imobiliare în curs de execuție</t>
  </si>
  <si>
    <t>Imobilizari corporale - total</t>
  </si>
  <si>
    <t>III.Imobilizari financiare</t>
  </si>
  <si>
    <t>Active imobilizate - total</t>
  </si>
  <si>
    <t>B.Active circulante</t>
  </si>
  <si>
    <t>I.Stocuri:</t>
  </si>
  <si>
    <t>1. Materii prime si materiale consumabile</t>
  </si>
  <si>
    <t>2. Productia in curs de executie</t>
  </si>
  <si>
    <t>3. Produse finite si marfuri</t>
  </si>
  <si>
    <t>4. Avansuri pentru cumparari stocuri</t>
  </si>
  <si>
    <t>Stocuri - total</t>
  </si>
  <si>
    <t>II.Creante</t>
  </si>
  <si>
    <t>III.Investitii  pe termen scurt</t>
  </si>
  <si>
    <t>IV.Casa si conturi la banci</t>
  </si>
  <si>
    <t>Active circulante - total</t>
  </si>
  <si>
    <t>C.Cheltuieli in avans</t>
  </si>
  <si>
    <t>1. Sume de reluat într-o perioadă de până la un an</t>
  </si>
  <si>
    <t>2. Sume de reluat într-o perioadă mai mare de un an</t>
  </si>
  <si>
    <t>D.Datorii: sumele care trebuie platite intr-o perioada de pana la un an</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</si>
  <si>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</si>
  <si>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</si>
  <si>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</si>
  <si>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</si>
  <si>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</si>
  <si>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</si>
  <si>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</si>
  <si>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</si>
  <si>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Datorii: sumele care trebuie platite intr-o perioada de pana la un an</t>
  </si>
  <si>
    <t>E.Active circulante nete/datorii curente nete</t>
  </si>
  <si>
    <t>F.Total active minus datorii curente</t>
  </si>
  <si>
    <t>G.Datorii: sumele care trebuie platite intr-o perioada mai mare de un an</t>
  </si>
  <si>
    <t>1. Împrumuturi din emisiuni de obligațiuni</t>
  </si>
  <si>
    <t>2. Credite bancare pe termen lung</t>
  </si>
  <si>
    <t xml:space="preserve">5. Efecte de comert de platit </t>
  </si>
  <si>
    <t xml:space="preserve">6. Sume datorate entitatilor afiliate </t>
  </si>
  <si>
    <t xml:space="preserve">8. Alte datorii, inclusiv datoriile fiscale si datoriile privind asigurarile sociale </t>
  </si>
  <si>
    <t>Datorii ce trebuie platite intr-o perioada mai mare de un an - total</t>
  </si>
  <si>
    <t>H.Provizioane</t>
  </si>
  <si>
    <t>I.Venituri in avans</t>
  </si>
  <si>
    <t xml:space="preserve">1. Subvenţii pentru investiţii </t>
  </si>
  <si>
    <t>Sume de reluat într-o perioadă de până la un an</t>
  </si>
  <si>
    <t>Sume de reluat într-o perioadă mai mare de un an</t>
  </si>
  <si>
    <t>2. Venituri înregistrate în avans</t>
  </si>
  <si>
    <t>Sume de reluat intr-o perioada de pana la un an</t>
  </si>
  <si>
    <t>Sume de reluat intr-o perioada mai mare de un an</t>
  </si>
  <si>
    <t xml:space="preserve">3. Venituri în avans aferente activelor primite prin transfer de la clienţi </t>
  </si>
  <si>
    <t>Fondul comercial negativ</t>
  </si>
  <si>
    <t>J.Capital si rezerve</t>
  </si>
  <si>
    <t>I.Capital, din care</t>
  </si>
  <si>
    <t>1.  Capital subscris vărsat</t>
  </si>
  <si>
    <t xml:space="preserve"> 2. Capital subscris nevărsat</t>
  </si>
  <si>
    <t xml:space="preserve"> 3. Patrimoniu regiei</t>
  </si>
  <si>
    <t xml:space="preserve"> 4. Patrimoniul institutelor naționale de cercetare-dezvoltare</t>
  </si>
  <si>
    <t>5.Alte elemente de capitaluri proprii</t>
  </si>
  <si>
    <t>II.Prime de capital</t>
  </si>
  <si>
    <t>III.Rezerve din reevaluare</t>
  </si>
  <si>
    <t>Sold Creditor</t>
  </si>
  <si>
    <t>Sold Debitor</t>
  </si>
  <si>
    <t>IV.Rezerve</t>
  </si>
  <si>
    <t>Acţiuni proprii</t>
  </si>
  <si>
    <t>Câştiguri legate de instrumentele de capitaluri proprii</t>
  </si>
  <si>
    <t>Pierderi legate de instrumentele de capitaluri proprii</t>
  </si>
  <si>
    <t>V.Profitul sau pierderea reportat(ă)</t>
  </si>
  <si>
    <t>VI.Profitul sau pierderea exercitiului financiar</t>
  </si>
  <si>
    <t>Repartizarea profitului</t>
  </si>
  <si>
    <t>Capitaluri proprii - total</t>
  </si>
  <si>
    <t>Patrimoniul public</t>
  </si>
  <si>
    <t>Patrimoniul privat</t>
  </si>
  <si>
    <t>Capitaluri - total</t>
  </si>
  <si>
    <t>TOTAL ACTIV</t>
  </si>
  <si>
    <t>TOTAL CAPITALURI SI DATORII</t>
  </si>
  <si>
    <t>1E -Verificarea încadrării solicitantului în categoria întreprinderilor în dificultate</t>
  </si>
  <si>
    <t>Pentru a fi eligibil, solicitantul trebuie să nu se încadreze în categoria întreprinderilor în dificultate.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</si>
  <si>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</si>
  <si>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O întreprindere este considerată a fi în dificultate dacă este îndeplinită cel puțin una dintre următoarele condiții*:</t>
  </si>
  <si>
    <t>1)</t>
  </si>
  <si>
    <t>Când mai mult de jumătate din capitalul social subscris a dispărut din cauza pierderilor acumulate.
(Această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</si>
  <si>
    <t>i) Se calculează Rezultatul total acumulat al solicitantului</t>
  </si>
  <si>
    <t>Rezultatul reportat</t>
  </si>
  <si>
    <t>Rezultatul exercitiului financiar</t>
  </si>
  <si>
    <t>Rezultatul total acumulat</t>
  </si>
  <si>
    <t>Dacă Rezultatul total acumulat este pozitiv, atunci solicitantul nu se încadrează în categoria întreprinderilor în dificultate.</t>
  </si>
  <si>
    <t>ii) Dacă Rezultatul total acumulat este negativ (Pierdere acumulata), atunci se calculează Pierderile de capital (Pierderea acumulata + Prime de capital + Rezerve din reevaluare + Rezerve)</t>
  </si>
  <si>
    <t>Capital social subscris si varsat</t>
  </si>
  <si>
    <t>Rezerve din reevaluare</t>
  </si>
  <si>
    <t>Rezerve</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</si>
  <si>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</si>
  <si>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</si>
  <si>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Rezultat:</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</si>
  <si>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</si>
  <si>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</si>
  <si>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</si>
  <si>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</si>
  <si>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</si>
  <si>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</si>
  <si>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</si>
  <si>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</si>
  <si>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</si>
  <si>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</si>
  <si>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</si>
  <si>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</si>
  <si>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</si>
  <si>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</si>
  <si>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</si>
  <si>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</si>
  <si>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</si>
  <si>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</si>
  <si>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</si>
  <si>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</si>
  <si>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b) Alte cheltuieli externe (cu energie şi apă)</t>
  </si>
  <si>
    <t>8. c) Cheltuieli privind mărfurile</t>
  </si>
  <si>
    <t>Reduceri comerciale primite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</si>
  <si>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</si>
  <si>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</si>
  <si>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</si>
  <si>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</si>
  <si>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</si>
  <si>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</si>
  <si>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</si>
  <si>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</si>
  <si>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</si>
  <si>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</si>
  <si>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</si>
  <si>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11.2. Cheltuieli cu alte impozite, taxe şi vărsăminte asimilate; cheltuieli reprezentând transferuri şi contribuţii datorate în baza unor acte normative speciale</t>
  </si>
  <si>
    <t>11.3. Cheltuieli cu protecţia mediului înconjurător</t>
  </si>
  <si>
    <t>11.4 Cheltuieli din reevaluarea imobilizărilor corporale</t>
  </si>
  <si>
    <t>11.5. Cheltuieli privind calamităţile şi alte evenimente similare</t>
  </si>
  <si>
    <t>11.6. Alte cheltuieli</t>
  </si>
  <si>
    <t>Ajustări privind provizioanele</t>
  </si>
  <si>
    <t>- Cheltuieli</t>
  </si>
  <si>
    <t>- Venituri</t>
  </si>
  <si>
    <t>CHELTUIELI DE EXPLOATARE - TOTAL</t>
  </si>
  <si>
    <t>PROFITUL SAU PIERDEREA DIN EXPLOATARE</t>
  </si>
  <si>
    <t>- Profit</t>
  </si>
  <si>
    <t xml:space="preserve">- Pierdere </t>
  </si>
  <si>
    <t>12. Venituri din interese de participare</t>
  </si>
  <si>
    <t>13. Venituri din dobânzi</t>
  </si>
  <si>
    <t>14. Venituri din subvenţii de exploatare pentru dobânda datorata</t>
  </si>
  <si>
    <t>15. Alte venituri financiare</t>
  </si>
  <si>
    <t>VENITURI FINANCIARE - TOTAL</t>
  </si>
  <si>
    <t>16. Ajustări de valoare privind imobilizările financiare şi investiţiile financiare deţinute ca active circulante</t>
  </si>
  <si>
    <t>17. Cheltuieli privind dobânzile</t>
  </si>
  <si>
    <t>18. Alte cheltuieli financiare</t>
  </si>
  <si>
    <t>CHELTUIELI FINANCIARE - TOTAL</t>
  </si>
  <si>
    <t>PROFITUL SAU PIERDEREA FINANCIARA</t>
  </si>
  <si>
    <t>VENITURI TOTALE</t>
  </si>
  <si>
    <t>CHELTUIELI TOTALE</t>
  </si>
  <si>
    <t>19. PROFITUL SAU PIERDEREA BRUT(Ă)</t>
  </si>
  <si>
    <t>20. Impozitul pe profit</t>
  </si>
  <si>
    <t>21. Impozitul specific unor activități</t>
  </si>
  <si>
    <t>22. Alte impozite neprezentate la elementele de mai sus</t>
  </si>
  <si>
    <t>22. PROFITUL SAU PIERDEREA NET(Ă) A EXERCIŢIULUI FINANCIAR</t>
  </si>
  <si>
    <t>Intreprinderi Mari</t>
  </si>
  <si>
    <t>4)</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</si>
  <si>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</si>
  <si>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</si>
  <si>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CAPITALURI PROPRII</t>
  </si>
  <si>
    <t>a</t>
  </si>
  <si>
    <t>Datorii curente</t>
  </si>
  <si>
    <t>b</t>
  </si>
  <si>
    <t>Datorii necurente</t>
  </si>
  <si>
    <t>B</t>
  </si>
  <si>
    <t>DATORII TOTALE</t>
  </si>
  <si>
    <t>Profit net</t>
  </si>
  <si>
    <t>Cheltuieli cu impozitele</t>
  </si>
  <si>
    <t>c</t>
  </si>
  <si>
    <t>Cheltuieli cu dobanzile</t>
  </si>
  <si>
    <t>d</t>
  </si>
  <si>
    <t>Cheltuieli cu amortizarea</t>
  </si>
  <si>
    <t>C</t>
  </si>
  <si>
    <t>EBITDA</t>
  </si>
  <si>
    <t>RAPORTUL DATORII/CAPITALURI PROPRII</t>
  </si>
  <si>
    <t>CAPACITATEA DE ACOPERIRE A DOBANZILOR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</si>
</sst>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0"/>
      <name val="Calibri"/>
      <family val="2"/>
      <charset val="238"/>
    </font>
    <font>
      <b/>
      <u/>
      <sz val="11"/>
      <color theme="1"/>
      <name val="Calibri"/>
      <family val="2"/>
      <charset val="238"/>
      <scheme val="minor"/>
    </font>
    <font>
      <sz val="10"/>
      <color theme="1"/>
      <name val="Calibri"/>
      <family val="2"/>
      <charset val="238"/>
      <scheme val="minor"/>
    </font>
    <font>
      <u/>
      <sz val="10"/>
      <color theme="1"/>
      <name val="Calibri"/>
      <family val="2"/>
      <charset val="238"/>
      <scheme val="minor"/>
    </font>
    <font>
      <b/>
      <sz val="10"/>
      <name val="Calibri"/>
      <family val="2"/>
      <charset val="238"/>
      <scheme val="minor"/>
    </font>
    <font>
      <sz val="10"/>
      <name val="Calibri"/>
      <family val="2"/>
      <charset val="238"/>
      <scheme val="minor"/>
    </font>
    <font>
      <b/>
      <sz val="11"/>
      <name val="Calibri"/>
      <family val="2"/>
      <charset val="238"/>
      <scheme val="minor"/>
    </font>
    <font>
      <b/>
      <sz val="10"/>
      <name val="Calibri"/>
      <family val="2"/>
      <charset val="238"/>
    </font>
    <font>
      <b/>
      <sz val="11"/>
      <color theme="1"/>
      <name val="Arial Narrow"/>
      <family val="2"/>
    </font>
    <font>
      <sz val="11"/>
      <color theme="1"/>
      <name val="Arial Narrow"/>
      <family val="2"/>
    </font>
    <font>
      <b/>
      <sz val="10"/>
      <color theme="1"/>
      <name val="Arial Narrow"/>
      <family val="2"/>
    </font>
    <font>
      <sz val="10"/>
      <color theme="1"/>
      <name val="Arial Narrow"/>
      <family val="2"/>
    </font>
    <font>
      <b/>
      <sz val="1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theme="8"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mediumDashDotDot">
        <color indexed="64"/>
      </left>
      <right style="mediumDashDotDot">
        <color indexed="64"/>
      </right>
      <top style="mediumDashDotDot">
        <color indexed="64"/>
      </top>
      <bottom style="mediumDashDotDot">
        <color indexed="64"/>
      </bottom>
      <diagonal/>
    </border>
    <border>
      <left style="mediumDashDotDot">
        <color indexed="64"/>
      </left>
      <right/>
      <top style="mediumDashDotDot">
        <color indexed="64"/>
      </top>
      <bottom style="mediumDashDotDot">
        <color indexed="64"/>
      </bottom>
      <diagonal/>
    </border>
    <border>
      <left/>
      <right/>
      <top style="mediumDashDotDot">
        <color indexed="64"/>
      </top>
      <bottom style="mediumDashDotDot">
        <color indexed="64"/>
      </bottom>
      <diagonal/>
    </border>
    <border>
      <left/>
      <right style="thin">
        <color indexed="64"/>
      </right>
      <top style="mediumDashDotDot">
        <color indexed="64"/>
      </top>
      <bottom style="mediumDashDotDot">
        <color indexed="64"/>
      </bottom>
      <diagonal/>
    </border>
  </borders>
  <cellStyleXfs count="2">
    <xf numFmtId="0" fontId="0" fillId="0" borderId="0"/>
    <xf numFmtId="0" fontId="1" fillId="0" borderId="0"/>
  </cellStyleXfs>
  <cellXfs count="111">
    <xf numFmtId="0" fontId="0" fillId="0" borderId="0" xfId="0"/>
    <xf numFmtId="0" fontId="2" fillId="0" borderId="0" xfId="1" applyFont="1" applyAlignment="1">
      <alignment vertical="top" wrapText="1"/>
    </xf>
    <xf numFmtId="4" fontId="3" fillId="0" borderId="0" xfId="1" applyNumberFormat="1" applyFont="1" applyAlignment="1">
      <alignment horizontal="right" vertical="top"/>
    </xf>
    <xf numFmtId="0" fontId="3" fillId="0" borderId="0" xfId="1" applyFont="1" applyAlignment="1">
      <alignment vertical="top"/>
    </xf>
    <xf numFmtId="0" fontId="4" fillId="0" borderId="0" xfId="1" applyFont="1" applyAlignment="1">
      <alignment vertical="top" wrapText="1"/>
    </xf>
    <xf numFmtId="0" fontId="3" fillId="0" borderId="0" xfId="1" applyFont="1" applyAlignment="1">
      <alignment horizontal="center" vertical="center"/>
    </xf>
    <xf numFmtId="0" fontId="3" fillId="0" borderId="1" xfId="1" applyFont="1" applyBorder="1" applyAlignment="1">
      <alignment vertical="top" wrapText="1"/>
    </xf>
    <xf numFmtId="0" fontId="3" fillId="0" borderId="1" xfId="1" applyFont="1" applyBorder="1" applyAlignment="1">
      <alignment horizontal="center" vertical="center" wrapText="1"/>
    </xf>
    <xf numFmtId="0" fontId="5" fillId="0" borderId="1" xfId="1" applyFont="1" applyBorder="1" applyAlignment="1">
      <alignment vertical="top" wrapText="1"/>
    </xf>
    <xf numFmtId="0" fontId="5" fillId="2" borderId="1" xfId="1" applyFont="1" applyFill="1" applyBorder="1" applyAlignment="1" applyProtection="1">
      <alignment horizontal="center" vertical="top"/>
      <protection locked="0"/>
    </xf>
    <xf numFmtId="0" fontId="6" fillId="0" borderId="0" xfId="1" applyFont="1" applyAlignment="1">
      <alignment vertical="top"/>
    </xf>
    <xf numFmtId="0" fontId="5" fillId="0" borderId="1" xfId="1" applyFont="1" applyBorder="1" applyAlignment="1">
      <alignment vertical="top"/>
    </xf>
    <xf numFmtId="0" fontId="5" fillId="0" borderId="0" xfId="1" applyFont="1" applyAlignment="1">
      <alignment vertical="top"/>
    </xf>
    <xf numFmtId="3" fontId="6" fillId="0" borderId="1" xfId="1" applyNumberFormat="1" applyFont="1" applyBorder="1" applyAlignment="1">
      <alignment vertical="top" wrapText="1"/>
    </xf>
    <xf numFmtId="4" fontId="6" fillId="2" borderId="1" xfId="1" applyNumberFormat="1" applyFont="1" applyFill="1" applyBorder="1" applyAlignment="1" applyProtection="1">
      <alignment horizontal="right" vertical="top"/>
      <protection locked="0"/>
    </xf>
    <xf numFmtId="3" fontId="6" fillId="0" borderId="1" xfId="1" applyNumberFormat="1" applyFont="1" applyBorder="1" applyAlignment="1">
      <alignment vertical="top"/>
    </xf>
    <xf numFmtId="3" fontId="6" fillId="3" borderId="1" xfId="1" applyNumberFormat="1" applyFont="1" applyFill="1" applyBorder="1" applyAlignment="1">
      <alignment vertical="top" wrapText="1"/>
    </xf>
    <xf numFmtId="4" fontId="6" fillId="0" borderId="0" xfId="1" applyNumberFormat="1" applyFont="1" applyAlignment="1">
      <alignment vertical="top"/>
    </xf>
    <xf numFmtId="3" fontId="5" fillId="3" borderId="1" xfId="1" applyNumberFormat="1" applyFont="1" applyFill="1" applyBorder="1" applyAlignment="1">
      <alignment vertical="top" wrapText="1"/>
    </xf>
    <xf numFmtId="4" fontId="5" fillId="3" borderId="1" xfId="1" applyNumberFormat="1" applyFont="1" applyFill="1" applyBorder="1" applyAlignment="1">
      <alignment horizontal="right" vertical="top"/>
    </xf>
    <xf numFmtId="0" fontId="6" fillId="3" borderId="0" xfId="1" applyFont="1" applyFill="1" applyAlignment="1">
      <alignment vertical="top"/>
    </xf>
    <xf numFmtId="3" fontId="5" fillId="0" borderId="1" xfId="1" applyNumberFormat="1" applyFont="1" applyBorder="1" applyAlignment="1">
      <alignment vertical="top" wrapText="1"/>
    </xf>
    <xf numFmtId="3" fontId="5" fillId="0" borderId="1" xfId="1" applyNumberFormat="1" applyFont="1" applyBorder="1" applyAlignment="1">
      <alignment vertical="top"/>
    </xf>
    <xf numFmtId="4" fontId="6" fillId="0" borderId="1" xfId="1" applyNumberFormat="1" applyFont="1" applyBorder="1" applyAlignment="1">
      <alignment horizontal="right" vertical="top"/>
    </xf>
    <xf numFmtId="0" fontId="5" fillId="3" borderId="0" xfId="1" applyFont="1" applyFill="1" applyAlignment="1">
      <alignment vertical="top"/>
    </xf>
    <xf numFmtId="4" fontId="5" fillId="0" borderId="1" xfId="1" applyNumberFormat="1" applyFont="1" applyBorder="1" applyAlignment="1">
      <alignment horizontal="right" vertical="top"/>
    </xf>
    <xf numFmtId="4" fontId="5" fillId="0" borderId="1" xfId="1" applyNumberFormat="1" applyFont="1" applyBorder="1" applyAlignment="1">
      <alignment vertical="top"/>
    </xf>
    <xf numFmtId="4" fontId="6" fillId="3" borderId="1" xfId="1" applyNumberFormat="1" applyFont="1" applyFill="1" applyBorder="1" applyAlignment="1">
      <alignment horizontal="right" vertical="top"/>
    </xf>
    <xf numFmtId="4" fontId="5" fillId="2" borderId="1" xfId="1" applyNumberFormat="1" applyFont="1" applyFill="1" applyBorder="1" applyAlignment="1" applyProtection="1">
      <alignment horizontal="right" vertical="top"/>
      <protection locked="0"/>
    </xf>
    <xf numFmtId="3" fontId="5" fillId="0" borderId="0" xfId="1" applyNumberFormat="1" applyFont="1" applyAlignment="1">
      <alignment vertical="top" wrapText="1"/>
    </xf>
    <xf numFmtId="4" fontId="5" fillId="0" borderId="0" xfId="1" applyNumberFormat="1" applyFont="1" applyAlignment="1">
      <alignment horizontal="right" vertical="top"/>
    </xf>
    <xf numFmtId="0" fontId="6" fillId="0" borderId="0" xfId="1" applyFont="1" applyAlignment="1">
      <alignment vertical="top" wrapText="1"/>
    </xf>
    <xf numFmtId="4" fontId="6" fillId="0" borderId="0" xfId="1" applyNumberFormat="1" applyFont="1" applyAlignment="1">
      <alignment horizontal="right" vertical="top"/>
    </xf>
    <xf numFmtId="0" fontId="1" fillId="0" borderId="0" xfId="1" applyAlignment="1">
      <alignment vertical="top" wrapText="1"/>
    </xf>
    <xf numFmtId="0" fontId="8" fillId="0" borderId="0" xfId="1" applyFont="1" applyAlignment="1">
      <alignment horizontal="left" vertical="top" wrapText="1"/>
    </xf>
    <xf numFmtId="0" fontId="1" fillId="0" borderId="0" xfId="1" applyAlignment="1">
      <alignment horizontal="left" vertical="top" wrapText="1"/>
    </xf>
    <xf numFmtId="0" fontId="8" fillId="0" borderId="5" xfId="1" applyFont="1" applyBorder="1" applyAlignment="1">
      <alignment vertical="top" wrapText="1"/>
    </xf>
    <xf numFmtId="0" fontId="1" fillId="0" borderId="6" xfId="1" applyBorder="1" applyAlignment="1">
      <alignment vertical="top" wrapText="1"/>
    </xf>
    <xf numFmtId="4" fontId="1" fillId="0" borderId="7" xfId="1" applyNumberFormat="1" applyBorder="1" applyAlignment="1">
      <alignment horizontal="right" vertical="top" wrapText="1"/>
    </xf>
    <xf numFmtId="4" fontId="8" fillId="0" borderId="7" xfId="1" applyNumberFormat="1" applyFont="1" applyBorder="1" applyAlignment="1">
      <alignment horizontal="right" vertical="top" wrapText="1"/>
    </xf>
    <xf numFmtId="0" fontId="1" fillId="0" borderId="10" xfId="1" applyBorder="1" applyAlignment="1">
      <alignment vertical="top" wrapText="1"/>
    </xf>
    <xf numFmtId="0" fontId="1" fillId="0" borderId="11" xfId="1" applyBorder="1" applyAlignment="1">
      <alignment vertical="top" wrapText="1"/>
    </xf>
    <xf numFmtId="0" fontId="8" fillId="0" borderId="2" xfId="1" applyFont="1" applyBorder="1" applyAlignment="1">
      <alignment vertical="top" wrapText="1"/>
    </xf>
    <xf numFmtId="0" fontId="9" fillId="3" borderId="1" xfId="0" applyFont="1" applyFill="1" applyBorder="1" applyAlignment="1" applyProtection="1">
      <alignment vertical="center" wrapText="1"/>
      <protection locked="0"/>
    </xf>
    <xf numFmtId="0" fontId="10" fillId="3" borderId="0" xfId="0" applyFont="1" applyFill="1" applyProtection="1">
      <protection locked="0"/>
    </xf>
    <xf numFmtId="0" fontId="9" fillId="3" borderId="1" xfId="0" applyFont="1" applyFill="1" applyBorder="1" applyAlignment="1" applyProtection="1">
      <alignment horizontal="center" vertical="center"/>
      <protection locked="0"/>
    </xf>
    <xf numFmtId="0" fontId="10" fillId="3" borderId="0" xfId="0" applyFont="1" applyFill="1" applyAlignment="1" applyProtection="1">
      <alignment vertical="center" wrapText="1"/>
      <protection locked="0"/>
    </xf>
    <xf numFmtId="0" fontId="11" fillId="3" borderId="12" xfId="0" applyFont="1" applyFill="1" applyBorder="1" applyAlignment="1" applyProtection="1">
      <alignment vertical="center" wrapText="1"/>
      <protection locked="0"/>
    </xf>
    <xf numFmtId="3" fontId="11" fillId="3" borderId="12" xfId="0" applyNumberFormat="1" applyFont="1" applyFill="1" applyBorder="1" applyAlignment="1">
      <alignment vertical="center"/>
    </xf>
    <xf numFmtId="0" fontId="12" fillId="3" borderId="13" xfId="0" applyFont="1" applyFill="1" applyBorder="1" applyAlignment="1" applyProtection="1">
      <alignment vertical="center" wrapText="1"/>
      <protection locked="0"/>
    </xf>
    <xf numFmtId="3" fontId="12" fillId="4" borderId="13" xfId="0" applyNumberFormat="1" applyFont="1" applyFill="1" applyBorder="1" applyAlignment="1" applyProtection="1">
      <alignment vertical="center"/>
      <protection locked="0"/>
    </xf>
    <xf numFmtId="0" fontId="11" fillId="3" borderId="14" xfId="0" applyFont="1" applyFill="1" applyBorder="1" applyAlignment="1" applyProtection="1">
      <alignment vertical="center" wrapText="1"/>
      <protection locked="0"/>
    </xf>
    <xf numFmtId="3" fontId="12" fillId="4" borderId="15" xfId="0" applyNumberFormat="1" applyFont="1" applyFill="1" applyBorder="1" applyAlignment="1" applyProtection="1">
      <alignment vertical="center"/>
      <protection locked="0"/>
    </xf>
    <xf numFmtId="3" fontId="9" fillId="3" borderId="1" xfId="0" applyNumberFormat="1" applyFont="1" applyFill="1" applyBorder="1" applyAlignment="1">
      <alignment vertical="center"/>
    </xf>
    <xf numFmtId="3" fontId="12" fillId="4" borderId="16" xfId="0" applyNumberFormat="1" applyFont="1" applyFill="1" applyBorder="1" applyAlignment="1" applyProtection="1">
      <alignment vertical="center"/>
      <protection locked="0"/>
    </xf>
    <xf numFmtId="3" fontId="11" fillId="3" borderId="15" xfId="0" applyNumberFormat="1" applyFont="1" applyFill="1" applyBorder="1" applyAlignment="1">
      <alignment vertical="center"/>
    </xf>
    <xf numFmtId="0" fontId="12" fillId="3" borderId="14" xfId="0" applyFont="1" applyFill="1" applyBorder="1" applyAlignment="1" applyProtection="1">
      <alignment vertical="center" wrapText="1"/>
      <protection locked="0"/>
    </xf>
    <xf numFmtId="0" fontId="11" fillId="3" borderId="1" xfId="0" applyFont="1" applyFill="1" applyBorder="1" applyAlignment="1" applyProtection="1">
      <alignment vertical="center" wrapText="1"/>
      <protection locked="0"/>
    </xf>
    <xf numFmtId="3" fontId="11" fillId="3" borderId="16" xfId="0" applyNumberFormat="1" applyFont="1" applyFill="1" applyBorder="1" applyAlignment="1">
      <alignment vertical="center"/>
    </xf>
    <xf numFmtId="0" fontId="13" fillId="5" borderId="2" xfId="0" applyFont="1" applyFill="1" applyBorder="1" applyAlignment="1">
      <alignment vertical="top" wrapText="1"/>
    </xf>
    <xf numFmtId="0" fontId="13" fillId="3" borderId="6" xfId="0" applyFont="1" applyFill="1" applyBorder="1" applyAlignment="1">
      <alignment horizontal="right" vertical="top" wrapText="1"/>
    </xf>
    <xf numFmtId="0" fontId="13" fillId="3" borderId="0" xfId="0" applyFont="1" applyFill="1" applyAlignment="1">
      <alignment horizontal="left" vertical="top" wrapText="1"/>
    </xf>
    <xf numFmtId="0" fontId="9" fillId="3" borderId="1" xfId="0" applyFont="1" applyFill="1" applyBorder="1" applyAlignment="1">
      <alignment horizontal="center" vertical="center"/>
    </xf>
    <xf numFmtId="0" fontId="11" fillId="3" borderId="6" xfId="0" applyFont="1" applyFill="1" applyBorder="1" applyAlignment="1">
      <alignment horizontal="right" vertical="center" wrapText="1"/>
    </xf>
    <xf numFmtId="4" fontId="11" fillId="3" borderId="0" xfId="0" applyNumberFormat="1" applyFont="1" applyFill="1" applyAlignment="1">
      <alignment vertical="center" wrapText="1"/>
    </xf>
    <xf numFmtId="4" fontId="12" fillId="3" borderId="0" xfId="0" applyNumberFormat="1" applyFont="1" applyFill="1" applyAlignment="1">
      <alignment vertical="center" wrapText="1"/>
    </xf>
    <xf numFmtId="4" fontId="12" fillId="3" borderId="0" xfId="0" applyNumberFormat="1" applyFont="1" applyFill="1" applyAlignment="1">
      <alignment vertical="top" wrapText="1"/>
    </xf>
    <xf numFmtId="3" fontId="11" fillId="3" borderId="1" xfId="0" applyNumberFormat="1" applyFont="1" applyFill="1" applyBorder="1" applyAlignment="1">
      <alignment horizontal="right" vertical="top" wrapText="1"/>
    </xf>
    <xf numFmtId="0" fontId="12" fillId="3" borderId="6" xfId="0" applyFont="1" applyFill="1" applyBorder="1" applyAlignment="1">
      <alignment horizontal="right" vertical="center" wrapText="1"/>
    </xf>
    <xf numFmtId="3" fontId="11" fillId="3" borderId="1" xfId="0" applyNumberFormat="1" applyFont="1" applyFill="1" applyBorder="1" applyAlignment="1">
      <alignment vertical="top" wrapText="1"/>
    </xf>
    <xf numFmtId="3" fontId="11" fillId="3" borderId="1" xfId="0" applyNumberFormat="1" applyFont="1" applyFill="1" applyBorder="1" applyAlignment="1">
      <alignment horizontal="center" vertical="top" wrapText="1"/>
    </xf>
    <xf numFmtId="0" fontId="12" fillId="3" borderId="6" xfId="0" applyFont="1" applyFill="1" applyBorder="1" applyAlignment="1">
      <alignment horizontal="right" vertical="top" wrapText="1"/>
    </xf>
    <xf numFmtId="4" fontId="12" fillId="3" borderId="4" xfId="0" applyNumberFormat="1" applyFont="1" applyFill="1" applyBorder="1" applyAlignment="1">
      <alignment vertical="top" wrapText="1"/>
    </xf>
    <xf numFmtId="4" fontId="9" fillId="3" borderId="1" xfId="0" applyNumberFormat="1" applyFont="1" applyFill="1" applyBorder="1" applyAlignment="1">
      <alignment vertical="top" wrapText="1"/>
    </xf>
    <xf numFmtId="4" fontId="13" fillId="3" borderId="0" xfId="0" applyNumberFormat="1" applyFont="1" applyFill="1" applyAlignment="1">
      <alignment horizontal="left" vertical="top" wrapText="1"/>
    </xf>
    <xf numFmtId="4" fontId="13" fillId="3" borderId="8" xfId="0" applyNumberFormat="1" applyFont="1" applyFill="1" applyBorder="1" applyAlignment="1">
      <alignment horizontal="left" vertical="top" wrapText="1"/>
    </xf>
    <xf numFmtId="4" fontId="13" fillId="3" borderId="9" xfId="0" applyNumberFormat="1" applyFont="1" applyFill="1" applyBorder="1" applyAlignment="1">
      <alignment horizontal="right" vertical="center" wrapText="1"/>
    </xf>
    <xf numFmtId="0" fontId="9" fillId="3" borderId="1" xfId="0" applyFont="1" applyFill="1" applyBorder="1" applyAlignment="1">
      <alignment vertical="top" wrapText="1"/>
    </xf>
    <xf numFmtId="0" fontId="10" fillId="3" borderId="6" xfId="0" applyFont="1" applyFill="1" applyBorder="1" applyAlignment="1">
      <alignment horizontal="right" vertical="top" wrapText="1"/>
    </xf>
    <xf numFmtId="0" fontId="10" fillId="3" borderId="0" xfId="0" applyFont="1" applyFill="1" applyAlignment="1">
      <alignment vertical="top" wrapText="1"/>
    </xf>
    <xf numFmtId="0" fontId="10" fillId="3" borderId="7" xfId="0" applyFont="1" applyFill="1" applyBorder="1" applyAlignment="1">
      <alignment vertical="top" wrapText="1"/>
    </xf>
    <xf numFmtId="0" fontId="13" fillId="3" borderId="17" xfId="0" applyFont="1" applyFill="1" applyBorder="1" applyAlignment="1">
      <alignment horizontal="center" vertical="center" wrapText="1"/>
    </xf>
    <xf numFmtId="0" fontId="11" fillId="3" borderId="6" xfId="0" applyFont="1" applyFill="1" applyBorder="1" applyAlignment="1">
      <alignment horizontal="right" vertical="center"/>
    </xf>
    <xf numFmtId="4" fontId="11" fillId="3" borderId="0" xfId="0" applyNumberFormat="1" applyFont="1" applyFill="1" applyAlignment="1">
      <alignment vertical="center"/>
    </xf>
    <xf numFmtId="4" fontId="12" fillId="3" borderId="0" xfId="0" applyNumberFormat="1" applyFont="1" applyFill="1" applyAlignment="1">
      <alignment vertical="center"/>
    </xf>
    <xf numFmtId="4" fontId="12" fillId="3" borderId="0" xfId="0" applyNumberFormat="1" applyFont="1" applyFill="1" applyAlignment="1">
      <alignment vertical="top"/>
    </xf>
    <xf numFmtId="0" fontId="12" fillId="3" borderId="6" xfId="0" applyFont="1" applyFill="1" applyBorder="1" applyAlignment="1">
      <alignment horizontal="right" vertical="center"/>
    </xf>
    <xf numFmtId="0" fontId="3" fillId="0" borderId="1" xfId="1" applyFont="1" applyBorder="1" applyAlignment="1">
      <alignment horizontal="center" vertical="center" wrapText="1"/>
    </xf>
    <xf numFmtId="4" fontId="1" fillId="0" borderId="8" xfId="1" applyNumberFormat="1" applyBorder="1" applyAlignment="1">
      <alignment horizontal="left" vertical="top" wrapText="1"/>
    </xf>
    <xf numFmtId="4" fontId="1" fillId="0" borderId="9" xfId="1" applyNumberFormat="1" applyBorder="1" applyAlignment="1">
      <alignment horizontal="left" vertical="top" wrapText="1"/>
    </xf>
    <xf numFmtId="0" fontId="8" fillId="0" borderId="3" xfId="1" applyFont="1" applyBorder="1" applyAlignment="1">
      <alignment horizontal="left" vertical="top" wrapText="1"/>
    </xf>
    <xf numFmtId="0" fontId="1" fillId="0" borderId="0" xfId="1" applyAlignment="1">
      <alignment horizontal="left" vertical="top" wrapText="1"/>
    </xf>
    <xf numFmtId="4" fontId="1" fillId="0" borderId="0" xfId="1" applyNumberFormat="1" applyAlignment="1">
      <alignment horizontal="left" vertical="top" wrapText="1"/>
    </xf>
    <xf numFmtId="4" fontId="8" fillId="0" borderId="0" xfId="1" applyNumberFormat="1" applyFont="1" applyAlignment="1">
      <alignment horizontal="left" vertical="top"/>
    </xf>
    <xf numFmtId="0" fontId="1" fillId="0" borderId="8" xfId="1" applyBorder="1" applyAlignment="1">
      <alignment horizontal="left" vertical="top" wrapText="1"/>
    </xf>
    <xf numFmtId="0" fontId="1" fillId="0" borderId="9" xfId="1" applyBorder="1" applyAlignment="1">
      <alignment horizontal="left" vertical="top" wrapText="1"/>
    </xf>
    <xf numFmtId="0" fontId="8" fillId="2" borderId="0" xfId="1" applyFont="1" applyFill="1" applyAlignment="1">
      <alignment horizontal="left" vertical="top" wrapText="1"/>
    </xf>
    <xf numFmtId="0" fontId="8" fillId="2" borderId="7" xfId="1" applyFont="1" applyFill="1" applyBorder="1" applyAlignment="1">
      <alignment horizontal="left" vertical="top" wrapText="1"/>
    </xf>
    <xf numFmtId="0" fontId="1" fillId="0" borderId="7" xfId="1" applyBorder="1" applyAlignment="1">
      <alignment horizontal="left" vertical="top" wrapText="1"/>
    </xf>
    <xf numFmtId="4" fontId="8" fillId="0" borderId="0" xfId="1" applyNumberFormat="1" applyFont="1" applyAlignment="1">
      <alignment horizontal="left" vertical="top" wrapText="1"/>
    </xf>
    <xf numFmtId="4" fontId="8" fillId="0" borderId="7" xfId="1" applyNumberFormat="1" applyFont="1" applyBorder="1" applyAlignment="1">
      <alignment horizontal="left" vertical="top" wrapText="1"/>
    </xf>
    <xf numFmtId="0" fontId="7" fillId="0" borderId="0" xfId="1" applyFont="1" applyAlignment="1">
      <alignment horizontal="center" vertical="top" wrapText="1"/>
    </xf>
    <xf numFmtId="0" fontId="8" fillId="0" borderId="0" xfId="1" applyFont="1" applyAlignment="1">
      <alignment horizontal="left" vertical="top" wrapText="1"/>
    </xf>
    <xf numFmtId="0" fontId="8" fillId="0" borderId="4" xfId="1" applyFont="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4" fontId="11"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13" fillId="3" borderId="20" xfId="0" applyFont="1" applyFill="1" applyBorder="1" applyAlignment="1">
      <alignment horizontal="center" vertical="center" wrapText="1"/>
    </xf>
  </cellXfs>
  <cellStyles count="2">
    <cellStyle name="Normal" xfId="0" builtinId="0"/>
    <cellStyle name="Normal 2" xfId="1" xr:uid="{00000000-0005-0000-0000-000001000000}"/>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4"/>
  <sheetViews>
    <sheetView topLeftCell="A170" workbookViewId="0">
      <selection activeCell="A5" sqref="A5"/>
    </sheetView>
  </sheetViews>
  <sheetFormatPr defaultColWidth="9.109375" defaultRowHeight="13.8" x14ac:dyDescent="0.3"/>
  <cols>
    <col min="1" max="1" width="27.6640625" style="31" customWidth="1"/>
    <col min="2" max="2" width="10.109375" style="32" customWidth="1"/>
    <col min="3" max="3" width="13.33203125" style="32" customWidth="1"/>
    <col min="4" max="4" width="13.5546875" style="32" customWidth="1"/>
    <col min="5" max="16384" width="9.109375" style="10"/>
  </cols>
  <sheetData>
    <row r="1" spans="1:4" s="3" customFormat="1" ht="14.4" x14ac:dyDescent="0.3">
      <c r="A1" s="1" t="s">
        <v>0</v>
      </c>
      <c r="B1" s="2"/>
      <c r="C1" s="2"/>
      <c r="D1" s="2"/>
    </row>
    <row r="2" spans="1:4" s="3" customFormat="1" x14ac:dyDescent="0.3">
      <c r="A2" s="4"/>
      <c r="B2" s="2"/>
      <c r="C2" s="2"/>
      <c r="D2" s="2"/>
    </row>
    <row r="3" spans="1:4" s="5" customFormat="1" ht="52.5" customHeight="1" x14ac:dyDescent="0.3">
      <c r="A3" s="87"/>
      <c r="B3" s="87"/>
      <c r="C3" s="87"/>
      <c r="D3" s="87"/>
    </row>
    <row r="4" spans="1:4" s="5" customFormat="1" x14ac:dyDescent="0.3">
      <c r="A4" s="6"/>
      <c r="B4" s="7"/>
      <c r="C4" s="7"/>
      <c r="D4" s="7"/>
    </row>
    <row r="5" spans="1:4" x14ac:dyDescent="0.3">
      <c r="A5" s="8"/>
      <c r="B5" s="9" t="s">
        <v>1</v>
      </c>
      <c r="C5" s="9" t="s">
        <v>2</v>
      </c>
      <c r="D5" s="9" t="s">
        <v>3</v>
      </c>
    </row>
    <row r="6" spans="1:4" s="12" customFormat="1" x14ac:dyDescent="0.3">
      <c r="A6" s="8" t="s">
        <v>4</v>
      </c>
      <c r="B6" s="11"/>
      <c r="C6" s="11"/>
      <c r="D6" s="11"/>
    </row>
    <row r="7" spans="1:4" x14ac:dyDescent="0.3">
      <c r="A7" s="13" t="s">
        <v>5</v>
      </c>
      <c r="B7" s="14">
        <v>0</v>
      </c>
      <c r="C7" s="14">
        <v>0</v>
      </c>
      <c r="D7" s="14">
        <v>0</v>
      </c>
    </row>
    <row r="8" spans="1:4" x14ac:dyDescent="0.3">
      <c r="A8" s="13" t="s">
        <v>6</v>
      </c>
      <c r="B8" s="15"/>
      <c r="C8" s="15"/>
      <c r="D8" s="15"/>
    </row>
    <row r="9" spans="1:4" ht="27" customHeight="1" x14ac:dyDescent="0.3">
      <c r="A9" s="13" t="s">
        <v>7</v>
      </c>
      <c r="B9" s="14">
        <v>0</v>
      </c>
      <c r="C9" s="14">
        <v>0</v>
      </c>
      <c r="D9" s="14">
        <v>0</v>
      </c>
    </row>
    <row r="10" spans="1:4" ht="18" customHeight="1" x14ac:dyDescent="0.3">
      <c r="A10" s="13" t="s">
        <v>8</v>
      </c>
      <c r="B10" s="14">
        <v>0</v>
      </c>
      <c r="C10" s="14">
        <v>0</v>
      </c>
      <c r="D10" s="14">
        <v>0</v>
      </c>
    </row>
    <row r="11" spans="1:4" ht="27.6" x14ac:dyDescent="0.3">
      <c r="A11" s="13" t="s">
        <v>9</v>
      </c>
      <c r="B11" s="14">
        <v>0</v>
      </c>
      <c r="C11" s="14">
        <v>0</v>
      </c>
      <c r="D11" s="14">
        <v>0</v>
      </c>
    </row>
    <row r="12" spans="1:4" ht="55.2" x14ac:dyDescent="0.3">
      <c r="A12" s="13" t="s">
        <v>10</v>
      </c>
      <c r="B12" s="14">
        <v>0</v>
      </c>
      <c r="C12" s="14">
        <v>0</v>
      </c>
      <c r="D12" s="14">
        <v>0</v>
      </c>
    </row>
    <row r="13" spans="1:4" x14ac:dyDescent="0.3">
      <c r="A13" s="13" t="s">
        <v>11</v>
      </c>
      <c r="B13" s="14">
        <v>0</v>
      </c>
      <c r="C13" s="14">
        <v>0</v>
      </c>
      <c r="D13" s="14">
        <v>0</v>
      </c>
    </row>
    <row r="14" spans="1:4" ht="27.6" x14ac:dyDescent="0.3">
      <c r="A14" s="13" t="s">
        <v>12</v>
      </c>
      <c r="B14" s="14">
        <v>0</v>
      </c>
      <c r="C14" s="14">
        <v>0</v>
      </c>
      <c r="D14" s="14">
        <v>0</v>
      </c>
    </row>
    <row r="15" spans="1:4" x14ac:dyDescent="0.3">
      <c r="A15" s="16" t="s">
        <v>13</v>
      </c>
      <c r="B15" s="14">
        <v>0</v>
      </c>
      <c r="C15" s="14">
        <v>0</v>
      </c>
      <c r="D15" s="14">
        <v>0</v>
      </c>
    </row>
    <row r="16" spans="1:4" ht="27.6" x14ac:dyDescent="0.3">
      <c r="A16" s="13" t="s">
        <v>14</v>
      </c>
      <c r="B16" s="14">
        <v>0</v>
      </c>
      <c r="C16" s="14">
        <v>0</v>
      </c>
      <c r="D16" s="14">
        <v>0</v>
      </c>
    </row>
    <row r="17" spans="1:4" ht="69" x14ac:dyDescent="0.3">
      <c r="A17" s="13" t="s">
        <v>15</v>
      </c>
      <c r="B17" s="14">
        <v>0</v>
      </c>
      <c r="C17" s="14">
        <v>0</v>
      </c>
      <c r="D17" s="14">
        <v>0</v>
      </c>
    </row>
    <row r="18" spans="1:4" ht="27.6" x14ac:dyDescent="0.3">
      <c r="A18" s="13" t="s">
        <v>16</v>
      </c>
      <c r="B18" s="14">
        <v>0</v>
      </c>
      <c r="C18" s="14">
        <v>0</v>
      </c>
      <c r="D18" s="14">
        <v>0</v>
      </c>
    </row>
    <row r="19" spans="1:4" ht="27.6" x14ac:dyDescent="0.3">
      <c r="A19" s="13" t="s">
        <v>17</v>
      </c>
      <c r="B19" s="14">
        <v>0</v>
      </c>
      <c r="C19" s="14">
        <v>0</v>
      </c>
      <c r="D19" s="14">
        <v>0</v>
      </c>
    </row>
    <row r="20" spans="1:4" ht="27.6" x14ac:dyDescent="0.3">
      <c r="A20" s="13" t="s">
        <v>18</v>
      </c>
      <c r="B20" s="14">
        <v>0</v>
      </c>
      <c r="C20" s="14">
        <v>0</v>
      </c>
      <c r="D20" s="14">
        <v>0</v>
      </c>
    </row>
    <row r="21" spans="1:4" ht="27.6" x14ac:dyDescent="0.3">
      <c r="A21" s="13" t="s">
        <v>19</v>
      </c>
      <c r="B21" s="14">
        <v>0</v>
      </c>
      <c r="C21" s="14">
        <v>0</v>
      </c>
      <c r="D21" s="14">
        <v>0</v>
      </c>
    </row>
    <row r="22" spans="1:4" ht="27.6" x14ac:dyDescent="0.3">
      <c r="A22" s="13" t="s">
        <v>20</v>
      </c>
      <c r="B22" s="14">
        <v>0</v>
      </c>
      <c r="C22" s="14">
        <v>0</v>
      </c>
      <c r="D22" s="14">
        <v>0</v>
      </c>
    </row>
    <row r="23" spans="1:4" ht="27.6" x14ac:dyDescent="0.3">
      <c r="A23" s="13" t="s">
        <v>21</v>
      </c>
      <c r="B23" s="14">
        <v>0</v>
      </c>
      <c r="C23" s="14">
        <v>0</v>
      </c>
      <c r="D23" s="14">
        <v>0</v>
      </c>
    </row>
    <row r="24" spans="1:4" ht="41.4" x14ac:dyDescent="0.3">
      <c r="A24" s="13" t="s">
        <v>22</v>
      </c>
      <c r="B24" s="14">
        <v>0</v>
      </c>
      <c r="C24" s="14">
        <v>0</v>
      </c>
      <c r="D24" s="14">
        <v>0</v>
      </c>
    </row>
    <row r="25" spans="1:4" ht="41.4" x14ac:dyDescent="0.3">
      <c r="A25" s="13" t="s">
        <v>23</v>
      </c>
      <c r="B25" s="14">
        <v>0</v>
      </c>
      <c r="C25" s="14">
        <v>0</v>
      </c>
      <c r="D25" s="14">
        <v>0</v>
      </c>
    </row>
    <row r="26" spans="1:4" x14ac:dyDescent="0.3">
      <c r="A26" s="13" t="s">
        <v>24</v>
      </c>
      <c r="B26" s="17">
        <f>B9+B10+B11+B12+B13+B14+B15+B16+B17+B18+B19+B20+B21-B22-B23-B24-B25</f>
        <v>0</v>
      </c>
      <c r="C26" s="17">
        <f t="shared" ref="C26:D26" si="0">C9+C10+C11+C12+C13+C14+C15+C16+C17+C18+C19+C20+C21-C22-C23-C24-C25</f>
        <v>0</v>
      </c>
      <c r="D26" s="17">
        <f t="shared" si="0"/>
        <v>0</v>
      </c>
    </row>
    <row r="27" spans="1:4" x14ac:dyDescent="0.3">
      <c r="A27" s="13" t="s">
        <v>25</v>
      </c>
      <c r="B27" s="14">
        <v>0</v>
      </c>
      <c r="C27" s="14">
        <v>0</v>
      </c>
      <c r="D27" s="14">
        <v>0</v>
      </c>
    </row>
    <row r="28" spans="1:4" s="20" customFormat="1" x14ac:dyDescent="0.3">
      <c r="A28" s="18" t="s">
        <v>26</v>
      </c>
      <c r="B28" s="19">
        <f>SUM(B7+B26+B27)</f>
        <v>0</v>
      </c>
      <c r="C28" s="19">
        <f t="shared" ref="C28:D28" si="1">SUM(C7+C26+C27)</f>
        <v>0</v>
      </c>
      <c r="D28" s="19">
        <f t="shared" si="1"/>
        <v>0</v>
      </c>
    </row>
    <row r="29" spans="1:4" s="12" customFormat="1" x14ac:dyDescent="0.3">
      <c r="A29" s="21" t="s">
        <v>27</v>
      </c>
      <c r="B29" s="22"/>
      <c r="C29" s="22"/>
      <c r="D29" s="22"/>
    </row>
    <row r="30" spans="1:4" x14ac:dyDescent="0.3">
      <c r="A30" s="13" t="s">
        <v>28</v>
      </c>
      <c r="B30" s="15"/>
      <c r="C30" s="15"/>
      <c r="D30" s="15"/>
    </row>
    <row r="31" spans="1:4" ht="27.6" x14ac:dyDescent="0.3">
      <c r="A31" s="13" t="s">
        <v>29</v>
      </c>
      <c r="B31" s="14">
        <v>0</v>
      </c>
      <c r="C31" s="14">
        <v>0</v>
      </c>
      <c r="D31" s="14">
        <v>0</v>
      </c>
    </row>
    <row r="32" spans="1:4" x14ac:dyDescent="0.3">
      <c r="A32" s="13" t="s">
        <v>30</v>
      </c>
      <c r="B32" s="14">
        <v>0</v>
      </c>
      <c r="C32" s="14">
        <v>0</v>
      </c>
      <c r="D32" s="14">
        <v>0</v>
      </c>
    </row>
    <row r="33" spans="1:4" x14ac:dyDescent="0.3">
      <c r="A33" s="13" t="s">
        <v>31</v>
      </c>
      <c r="B33" s="14">
        <v>0</v>
      </c>
      <c r="C33" s="14">
        <v>0</v>
      </c>
      <c r="D33" s="14">
        <v>0</v>
      </c>
    </row>
    <row r="34" spans="1:4" ht="27.6" x14ac:dyDescent="0.3">
      <c r="A34" s="13" t="s">
        <v>32</v>
      </c>
      <c r="B34" s="14">
        <v>0</v>
      </c>
      <c r="C34" s="14">
        <v>0</v>
      </c>
      <c r="D34" s="14">
        <v>0</v>
      </c>
    </row>
    <row r="35" spans="1:4" s="12" customFormat="1" x14ac:dyDescent="0.3">
      <c r="A35" s="13" t="s">
        <v>33</v>
      </c>
      <c r="B35" s="23">
        <f>SUM(B31:B34)</f>
        <v>0</v>
      </c>
      <c r="C35" s="23">
        <f t="shared" ref="C35:D35" si="2">SUM(C31:C34)</f>
        <v>0</v>
      </c>
      <c r="D35" s="23">
        <f t="shared" si="2"/>
        <v>0</v>
      </c>
    </row>
    <row r="36" spans="1:4" x14ac:dyDescent="0.3">
      <c r="A36" s="13" t="s">
        <v>34</v>
      </c>
      <c r="B36" s="14">
        <v>0</v>
      </c>
      <c r="C36" s="14">
        <v>0</v>
      </c>
      <c r="D36" s="14">
        <v>0</v>
      </c>
    </row>
    <row r="37" spans="1:4" x14ac:dyDescent="0.3">
      <c r="A37" s="13" t="s">
        <v>35</v>
      </c>
      <c r="B37" s="14">
        <v>0</v>
      </c>
      <c r="C37" s="14">
        <v>0</v>
      </c>
      <c r="D37" s="14">
        <v>0</v>
      </c>
    </row>
    <row r="38" spans="1:4" x14ac:dyDescent="0.3">
      <c r="A38" s="13" t="s">
        <v>36</v>
      </c>
      <c r="B38" s="14"/>
      <c r="C38" s="14">
        <v>0</v>
      </c>
      <c r="D38" s="14">
        <v>0</v>
      </c>
    </row>
    <row r="39" spans="1:4" s="24" customFormat="1" x14ac:dyDescent="0.3">
      <c r="A39" s="18" t="s">
        <v>37</v>
      </c>
      <c r="B39" s="19">
        <f>SUM(B36:B38)+B35</f>
        <v>0</v>
      </c>
      <c r="C39" s="19">
        <f>SUM(C36:C38)+C35</f>
        <v>0</v>
      </c>
      <c r="D39" s="19">
        <f t="shared" ref="D39" si="3">SUM(D36:D38)+D35</f>
        <v>0</v>
      </c>
    </row>
    <row r="40" spans="1:4" s="12" customFormat="1" x14ac:dyDescent="0.3">
      <c r="A40" s="21" t="s">
        <v>38</v>
      </c>
      <c r="B40" s="19">
        <f>B41+B42</f>
        <v>0</v>
      </c>
      <c r="C40" s="19">
        <f t="shared" ref="C40:D40" si="4">C41+C42</f>
        <v>0</v>
      </c>
      <c r="D40" s="19">
        <f t="shared" si="4"/>
        <v>0</v>
      </c>
    </row>
    <row r="41" spans="1:4" s="12" customFormat="1" ht="27.6" x14ac:dyDescent="0.3">
      <c r="A41" s="13" t="s">
        <v>39</v>
      </c>
      <c r="B41" s="14">
        <v>0</v>
      </c>
      <c r="C41" s="14">
        <v>0</v>
      </c>
      <c r="D41" s="14">
        <v>0</v>
      </c>
    </row>
    <row r="42" spans="1:4" s="12" customFormat="1" ht="27.6" x14ac:dyDescent="0.3">
      <c r="A42" s="13" t="s">
        <v>40</v>
      </c>
      <c r="B42" s="14">
        <v>0</v>
      </c>
      <c r="C42" s="14">
        <v>0</v>
      </c>
      <c r="D42" s="14">
        <v>0</v>
      </c>
    </row>
    <row r="43" spans="1:4" s="12" customFormat="1" ht="41.4" x14ac:dyDescent="0.3">
      <c r="A43" s="21" t="s">
        <v>41</v>
      </c>
      <c r="B43" s="22"/>
      <c r="C43" s="22"/>
      <c r="D43" s="22"/>
    </row>
    <row r="44" spans="1:4" ht="69" x14ac:dyDescent="0.3">
      <c r="A44" s="13" t="s">
        <v>42</v>
      </c>
      <c r="B44" s="14">
        <v>0</v>
      </c>
      <c r="C44" s="14">
        <v>0</v>
      </c>
      <c r="D44" s="14">
        <v>0</v>
      </c>
    </row>
    <row r="45" spans="1:4" ht="27.6" x14ac:dyDescent="0.3">
      <c r="A45" s="13" t="s">
        <v>43</v>
      </c>
      <c r="B45" s="14">
        <v>0</v>
      </c>
      <c r="C45" s="14">
        <v>0</v>
      </c>
      <c r="D45" s="14">
        <v>0</v>
      </c>
    </row>
    <row r="46" spans="1:4" ht="27.6" x14ac:dyDescent="0.3">
      <c r="A46" s="13" t="s">
        <v>44</v>
      </c>
      <c r="B46" s="14">
        <v>0</v>
      </c>
      <c r="C46" s="14">
        <v>0</v>
      </c>
      <c r="D46" s="14">
        <v>0</v>
      </c>
    </row>
    <row r="47" spans="1:4" x14ac:dyDescent="0.3">
      <c r="A47" s="13" t="s">
        <v>45</v>
      </c>
      <c r="B47" s="14">
        <v>0</v>
      </c>
      <c r="C47" s="14">
        <v>0</v>
      </c>
      <c r="D47" s="14">
        <v>0</v>
      </c>
    </row>
    <row r="48" spans="1:4" x14ac:dyDescent="0.3">
      <c r="A48" s="13" t="s">
        <v>46</v>
      </c>
      <c r="B48" s="14">
        <v>0</v>
      </c>
      <c r="C48" s="14">
        <v>0</v>
      </c>
      <c r="D48" s="14">
        <v>0</v>
      </c>
    </row>
    <row r="49" spans="1:4" ht="27.6" x14ac:dyDescent="0.3">
      <c r="A49" s="13" t="s">
        <v>47</v>
      </c>
      <c r="B49" s="14">
        <v>0</v>
      </c>
      <c r="C49" s="14">
        <v>0</v>
      </c>
      <c r="D49" s="14">
        <v>0</v>
      </c>
    </row>
    <row r="50" spans="1:4" ht="41.4" x14ac:dyDescent="0.3">
      <c r="A50" s="13" t="s">
        <v>48</v>
      </c>
      <c r="B50" s="14">
        <v>0</v>
      </c>
      <c r="C50" s="14">
        <v>0</v>
      </c>
      <c r="D50" s="14">
        <v>0</v>
      </c>
    </row>
    <row r="51" spans="1:4" ht="41.4" x14ac:dyDescent="0.3">
      <c r="A51" s="13" t="s">
        <v>49</v>
      </c>
      <c r="B51" s="14">
        <v>0</v>
      </c>
      <c r="C51" s="14">
        <v>0</v>
      </c>
      <c r="D51" s="14">
        <v>0</v>
      </c>
    </row>
    <row r="52" spans="1:4" ht="41.4" x14ac:dyDescent="0.3">
      <c r="A52" s="21" t="s">
        <v>50</v>
      </c>
      <c r="B52" s="25">
        <f>SUM(B44:B51)</f>
        <v>0</v>
      </c>
      <c r="C52" s="25">
        <f t="shared" ref="C52:D52" si="5">SUM(C44:C51)</f>
        <v>0</v>
      </c>
      <c r="D52" s="25">
        <f t="shared" si="5"/>
        <v>0</v>
      </c>
    </row>
    <row r="53" spans="1:4" s="12" customFormat="1" ht="27.6" x14ac:dyDescent="0.3">
      <c r="A53" s="21" t="s">
        <v>51</v>
      </c>
      <c r="B53" s="25">
        <f>B39+B41-B52-B68-B71-B74</f>
        <v>0</v>
      </c>
      <c r="C53" s="25">
        <f t="shared" ref="C53:D53" si="6">C39+C41-C52-C68-C71-C74</f>
        <v>0</v>
      </c>
      <c r="D53" s="25">
        <f t="shared" si="6"/>
        <v>0</v>
      </c>
    </row>
    <row r="54" spans="1:4" s="12" customFormat="1" ht="27.6" x14ac:dyDescent="0.3">
      <c r="A54" s="21" t="s">
        <v>52</v>
      </c>
      <c r="B54" s="26">
        <f>B28+B53+B42</f>
        <v>0</v>
      </c>
      <c r="C54" s="26">
        <f>C28+C53+C42</f>
        <v>0</v>
      </c>
      <c r="D54" s="26">
        <f t="shared" ref="D54" si="7">D28+D53+D42</f>
        <v>0</v>
      </c>
    </row>
    <row r="55" spans="1:4" ht="41.4" x14ac:dyDescent="0.3">
      <c r="A55" s="21" t="s">
        <v>53</v>
      </c>
      <c r="B55" s="22"/>
      <c r="C55" s="22"/>
      <c r="D55" s="22"/>
    </row>
    <row r="56" spans="1:4" ht="27.6" x14ac:dyDescent="0.3">
      <c r="A56" s="13" t="s">
        <v>54</v>
      </c>
      <c r="B56" s="14">
        <v>0</v>
      </c>
      <c r="C56" s="14">
        <v>0</v>
      </c>
      <c r="D56" s="14">
        <v>0</v>
      </c>
    </row>
    <row r="57" spans="1:4" x14ac:dyDescent="0.3">
      <c r="A57" s="13" t="s">
        <v>55</v>
      </c>
      <c r="B57" s="14">
        <v>0</v>
      </c>
      <c r="C57" s="14">
        <v>0</v>
      </c>
      <c r="D57" s="14">
        <v>0</v>
      </c>
    </row>
    <row r="58" spans="1:4" ht="27.6" x14ac:dyDescent="0.3">
      <c r="A58" s="13" t="s">
        <v>44</v>
      </c>
      <c r="B58" s="14">
        <v>0</v>
      </c>
      <c r="C58" s="14">
        <v>0</v>
      </c>
      <c r="D58" s="14">
        <v>0</v>
      </c>
    </row>
    <row r="59" spans="1:4" x14ac:dyDescent="0.3">
      <c r="A59" s="13" t="s">
        <v>45</v>
      </c>
      <c r="B59" s="14">
        <v>0</v>
      </c>
      <c r="C59" s="14">
        <v>0</v>
      </c>
      <c r="D59" s="14">
        <v>0</v>
      </c>
    </row>
    <row r="60" spans="1:4" x14ac:dyDescent="0.3">
      <c r="A60" s="13" t="s">
        <v>56</v>
      </c>
      <c r="B60" s="14">
        <v>0</v>
      </c>
      <c r="C60" s="14">
        <v>0</v>
      </c>
      <c r="D60" s="14">
        <v>0</v>
      </c>
    </row>
    <row r="61" spans="1:4" ht="27.6" x14ac:dyDescent="0.3">
      <c r="A61" s="13" t="s">
        <v>57</v>
      </c>
      <c r="B61" s="14">
        <v>0</v>
      </c>
      <c r="C61" s="14">
        <v>0</v>
      </c>
      <c r="D61" s="14">
        <v>0</v>
      </c>
    </row>
    <row r="62" spans="1:4" ht="41.4" x14ac:dyDescent="0.3">
      <c r="A62" s="13" t="s">
        <v>48</v>
      </c>
      <c r="B62" s="14">
        <v>0</v>
      </c>
      <c r="C62" s="14">
        <v>0</v>
      </c>
      <c r="D62" s="14">
        <v>0</v>
      </c>
    </row>
    <row r="63" spans="1:4" ht="41.4" x14ac:dyDescent="0.3">
      <c r="A63" s="13" t="s">
        <v>58</v>
      </c>
      <c r="B63" s="14">
        <v>0</v>
      </c>
      <c r="C63" s="14">
        <v>0</v>
      </c>
      <c r="D63" s="14">
        <v>0</v>
      </c>
    </row>
    <row r="64" spans="1:4" s="12" customFormat="1" ht="41.4" x14ac:dyDescent="0.3">
      <c r="A64" s="21" t="s">
        <v>59</v>
      </c>
      <c r="B64" s="25">
        <f>SUM(B56:B63)</f>
        <v>0</v>
      </c>
      <c r="C64" s="25">
        <f t="shared" ref="C64:D64" si="8">SUM(C56:C63)</f>
        <v>0</v>
      </c>
      <c r="D64" s="25">
        <f t="shared" si="8"/>
        <v>0</v>
      </c>
    </row>
    <row r="65" spans="1:4" s="12" customFormat="1" x14ac:dyDescent="0.3">
      <c r="A65" s="21" t="s">
        <v>60</v>
      </c>
      <c r="B65" s="14">
        <v>0</v>
      </c>
      <c r="C65" s="14">
        <v>0</v>
      </c>
      <c r="D65" s="14">
        <v>0</v>
      </c>
    </row>
    <row r="66" spans="1:4" s="12" customFormat="1" x14ac:dyDescent="0.3">
      <c r="A66" s="21" t="s">
        <v>61</v>
      </c>
      <c r="B66" s="27">
        <f t="shared" ref="B66:D66" si="9">B67+B70+B73+B76</f>
        <v>0</v>
      </c>
      <c r="C66" s="27">
        <f t="shared" si="9"/>
        <v>0</v>
      </c>
      <c r="D66" s="27">
        <f t="shared" si="9"/>
        <v>0</v>
      </c>
    </row>
    <row r="67" spans="1:4" s="12" customFormat="1" x14ac:dyDescent="0.3">
      <c r="A67" s="13" t="s">
        <v>62</v>
      </c>
      <c r="B67" s="27">
        <f t="shared" ref="B67:D67" si="10">B68+B69</f>
        <v>0</v>
      </c>
      <c r="C67" s="27">
        <f t="shared" si="10"/>
        <v>0</v>
      </c>
      <c r="D67" s="27">
        <f t="shared" si="10"/>
        <v>0</v>
      </c>
    </row>
    <row r="68" spans="1:4" s="12" customFormat="1" ht="27.6" x14ac:dyDescent="0.3">
      <c r="A68" s="13" t="s">
        <v>63</v>
      </c>
      <c r="B68" s="14">
        <v>0</v>
      </c>
      <c r="C68" s="14">
        <v>0</v>
      </c>
      <c r="D68" s="14">
        <v>0</v>
      </c>
    </row>
    <row r="69" spans="1:4" s="12" customFormat="1" ht="27.6" x14ac:dyDescent="0.3">
      <c r="A69" s="13" t="s">
        <v>64</v>
      </c>
      <c r="B69" s="14">
        <v>0</v>
      </c>
      <c r="C69" s="14">
        <v>0</v>
      </c>
      <c r="D69" s="14">
        <v>0</v>
      </c>
    </row>
    <row r="70" spans="1:4" s="12" customFormat="1" x14ac:dyDescent="0.3">
      <c r="A70" s="13" t="s">
        <v>65</v>
      </c>
      <c r="B70" s="27">
        <f t="shared" ref="B70:D70" si="11">B71+B72</f>
        <v>0</v>
      </c>
      <c r="C70" s="27">
        <f t="shared" si="11"/>
        <v>0</v>
      </c>
      <c r="D70" s="27">
        <f t="shared" si="11"/>
        <v>0</v>
      </c>
    </row>
    <row r="71" spans="1:4" s="12" customFormat="1" ht="27.6" x14ac:dyDescent="0.3">
      <c r="A71" s="13" t="s">
        <v>66</v>
      </c>
      <c r="B71" s="14">
        <v>0</v>
      </c>
      <c r="C71" s="14">
        <v>0</v>
      </c>
      <c r="D71" s="14">
        <v>0</v>
      </c>
    </row>
    <row r="72" spans="1:4" s="12" customFormat="1" ht="27.6" x14ac:dyDescent="0.3">
      <c r="A72" s="13" t="s">
        <v>67</v>
      </c>
      <c r="B72" s="14">
        <v>0</v>
      </c>
      <c r="C72" s="14">
        <v>0</v>
      </c>
      <c r="D72" s="14">
        <v>0</v>
      </c>
    </row>
    <row r="73" spans="1:4" s="12" customFormat="1" ht="41.4" x14ac:dyDescent="0.3">
      <c r="A73" s="21" t="s">
        <v>68</v>
      </c>
      <c r="B73" s="27">
        <f t="shared" ref="B73:D73" si="12">B74+B75</f>
        <v>0</v>
      </c>
      <c r="C73" s="27">
        <f t="shared" si="12"/>
        <v>0</v>
      </c>
      <c r="D73" s="27">
        <f t="shared" si="12"/>
        <v>0</v>
      </c>
    </row>
    <row r="74" spans="1:4" s="12" customFormat="1" ht="27.6" x14ac:dyDescent="0.3">
      <c r="A74" s="13" t="s">
        <v>63</v>
      </c>
      <c r="B74" s="14">
        <v>0</v>
      </c>
      <c r="C74" s="14">
        <v>0</v>
      </c>
      <c r="D74" s="14">
        <v>0</v>
      </c>
    </row>
    <row r="75" spans="1:4" s="12" customFormat="1" ht="27.6" x14ac:dyDescent="0.3">
      <c r="A75" s="13" t="s">
        <v>64</v>
      </c>
      <c r="B75" s="14">
        <v>0</v>
      </c>
      <c r="C75" s="14">
        <v>0</v>
      </c>
      <c r="D75" s="14">
        <v>0</v>
      </c>
    </row>
    <row r="76" spans="1:4" s="12" customFormat="1" x14ac:dyDescent="0.3">
      <c r="A76" s="13" t="s">
        <v>69</v>
      </c>
      <c r="B76" s="14">
        <v>0</v>
      </c>
      <c r="C76" s="14">
        <v>0</v>
      </c>
      <c r="D76" s="14">
        <v>0</v>
      </c>
    </row>
    <row r="77" spans="1:4" s="12" customFormat="1" x14ac:dyDescent="0.3">
      <c r="A77" s="21" t="s">
        <v>70</v>
      </c>
      <c r="B77" s="22"/>
      <c r="C77" s="22"/>
      <c r="D77" s="22"/>
    </row>
    <row r="78" spans="1:4" x14ac:dyDescent="0.3">
      <c r="A78" s="13" t="s">
        <v>71</v>
      </c>
      <c r="B78" s="23">
        <f t="shared" ref="B78:D78" si="13">SUM(B79:B83)</f>
        <v>0</v>
      </c>
      <c r="C78" s="23">
        <f t="shared" si="13"/>
        <v>0</v>
      </c>
      <c r="D78" s="23">
        <f t="shared" si="13"/>
        <v>0</v>
      </c>
    </row>
    <row r="79" spans="1:4" x14ac:dyDescent="0.3">
      <c r="A79" s="13" t="s">
        <v>72</v>
      </c>
      <c r="B79" s="14">
        <v>0</v>
      </c>
      <c r="C79" s="14">
        <v>0</v>
      </c>
      <c r="D79" s="14">
        <v>0</v>
      </c>
    </row>
    <row r="80" spans="1:4" x14ac:dyDescent="0.3">
      <c r="A80" s="13" t="s">
        <v>73</v>
      </c>
      <c r="B80" s="14">
        <v>0</v>
      </c>
      <c r="C80" s="14">
        <v>0</v>
      </c>
      <c r="D80" s="14">
        <v>0</v>
      </c>
    </row>
    <row r="81" spans="1:4" x14ac:dyDescent="0.3">
      <c r="A81" s="13" t="s">
        <v>74</v>
      </c>
      <c r="B81" s="14">
        <v>0</v>
      </c>
      <c r="C81" s="14">
        <v>0</v>
      </c>
      <c r="D81" s="14">
        <v>0</v>
      </c>
    </row>
    <row r="82" spans="1:4" ht="27.6" x14ac:dyDescent="0.3">
      <c r="A82" s="13" t="s">
        <v>75</v>
      </c>
      <c r="B82" s="14">
        <v>0</v>
      </c>
      <c r="C82" s="14">
        <v>0</v>
      </c>
      <c r="D82" s="14">
        <v>0</v>
      </c>
    </row>
    <row r="83" spans="1:4" ht="27.6" x14ac:dyDescent="0.3">
      <c r="A83" s="13" t="s">
        <v>76</v>
      </c>
      <c r="B83" s="14">
        <v>0</v>
      </c>
      <c r="C83" s="14">
        <v>0</v>
      </c>
      <c r="D83" s="14">
        <v>0</v>
      </c>
    </row>
    <row r="84" spans="1:4" x14ac:dyDescent="0.3">
      <c r="A84" s="21" t="s">
        <v>77</v>
      </c>
      <c r="B84" s="14">
        <v>0</v>
      </c>
      <c r="C84" s="14">
        <v>0</v>
      </c>
      <c r="D84" s="14">
        <v>0</v>
      </c>
    </row>
    <row r="85" spans="1:4" x14ac:dyDescent="0.3">
      <c r="A85" s="21" t="s">
        <v>78</v>
      </c>
      <c r="B85" s="23">
        <f t="shared" ref="B85:D85" si="14">B86-B87</f>
        <v>0</v>
      </c>
      <c r="C85" s="23">
        <f t="shared" si="14"/>
        <v>0</v>
      </c>
      <c r="D85" s="23">
        <f t="shared" si="14"/>
        <v>0</v>
      </c>
    </row>
    <row r="86" spans="1:4" x14ac:dyDescent="0.3">
      <c r="A86" s="13" t="s">
        <v>79</v>
      </c>
      <c r="B86" s="14">
        <v>0</v>
      </c>
      <c r="C86" s="14">
        <v>0</v>
      </c>
      <c r="D86" s="14">
        <v>0</v>
      </c>
    </row>
    <row r="87" spans="1:4" x14ac:dyDescent="0.3">
      <c r="A87" s="13" t="s">
        <v>80</v>
      </c>
      <c r="B87" s="14">
        <v>0</v>
      </c>
      <c r="C87" s="14">
        <v>0</v>
      </c>
      <c r="D87" s="14">
        <v>0</v>
      </c>
    </row>
    <row r="88" spans="1:4" x14ac:dyDescent="0.3">
      <c r="A88" s="21" t="s">
        <v>81</v>
      </c>
      <c r="B88" s="14">
        <v>0</v>
      </c>
      <c r="C88" s="14">
        <v>0</v>
      </c>
      <c r="D88" s="14">
        <v>0</v>
      </c>
    </row>
    <row r="89" spans="1:4" x14ac:dyDescent="0.3">
      <c r="A89" s="13" t="s">
        <v>82</v>
      </c>
      <c r="B89" s="14">
        <v>0</v>
      </c>
      <c r="C89" s="14">
        <v>0</v>
      </c>
      <c r="D89" s="14">
        <v>0</v>
      </c>
    </row>
    <row r="90" spans="1:4" ht="27.6" x14ac:dyDescent="0.3">
      <c r="A90" s="13" t="s">
        <v>83</v>
      </c>
      <c r="B90" s="14">
        <v>0</v>
      </c>
      <c r="C90" s="14">
        <v>0</v>
      </c>
      <c r="D90" s="14">
        <v>0</v>
      </c>
    </row>
    <row r="91" spans="1:4" ht="27.6" x14ac:dyDescent="0.3">
      <c r="A91" s="13" t="s">
        <v>84</v>
      </c>
      <c r="B91" s="14">
        <v>0</v>
      </c>
      <c r="C91" s="14">
        <v>0</v>
      </c>
      <c r="D91" s="14">
        <v>0</v>
      </c>
    </row>
    <row r="92" spans="1:4" ht="27.6" x14ac:dyDescent="0.3">
      <c r="A92" s="21" t="s">
        <v>85</v>
      </c>
      <c r="B92" s="23">
        <f t="shared" ref="B92:D92" si="15">B93-B94</f>
        <v>0</v>
      </c>
      <c r="C92" s="23">
        <f t="shared" si="15"/>
        <v>0</v>
      </c>
      <c r="D92" s="23">
        <f t="shared" si="15"/>
        <v>0</v>
      </c>
    </row>
    <row r="93" spans="1:4" x14ac:dyDescent="0.3">
      <c r="A93" s="13" t="s">
        <v>79</v>
      </c>
      <c r="B93" s="14">
        <v>0</v>
      </c>
      <c r="C93" s="14">
        <v>0</v>
      </c>
      <c r="D93" s="14">
        <v>0</v>
      </c>
    </row>
    <row r="94" spans="1:4" x14ac:dyDescent="0.3">
      <c r="A94" s="13" t="s">
        <v>80</v>
      </c>
      <c r="B94" s="14">
        <v>0</v>
      </c>
      <c r="C94" s="14">
        <v>0</v>
      </c>
      <c r="D94" s="14">
        <v>0</v>
      </c>
    </row>
    <row r="95" spans="1:4" ht="27.6" x14ac:dyDescent="0.3">
      <c r="A95" s="21" t="s">
        <v>86</v>
      </c>
      <c r="B95" s="23">
        <f t="shared" ref="B95:D95" si="16">B96-B97</f>
        <v>0</v>
      </c>
      <c r="C95" s="23">
        <v>0</v>
      </c>
      <c r="D95" s="23">
        <f t="shared" si="16"/>
        <v>0</v>
      </c>
    </row>
    <row r="96" spans="1:4" x14ac:dyDescent="0.3">
      <c r="A96" s="13" t="s">
        <v>79</v>
      </c>
      <c r="B96" s="14">
        <v>0</v>
      </c>
      <c r="C96" s="14">
        <v>0</v>
      </c>
      <c r="D96" s="14">
        <v>0</v>
      </c>
    </row>
    <row r="97" spans="1:4" x14ac:dyDescent="0.3">
      <c r="A97" s="13" t="s">
        <v>80</v>
      </c>
      <c r="B97" s="14">
        <v>0</v>
      </c>
      <c r="C97" s="14">
        <v>0</v>
      </c>
      <c r="D97" s="14">
        <v>0</v>
      </c>
    </row>
    <row r="98" spans="1:4" x14ac:dyDescent="0.3">
      <c r="A98" s="13" t="s">
        <v>87</v>
      </c>
      <c r="B98" s="14">
        <v>0</v>
      </c>
      <c r="C98" s="14">
        <v>0</v>
      </c>
      <c r="D98" s="14">
        <v>0</v>
      </c>
    </row>
    <row r="99" spans="1:4" x14ac:dyDescent="0.3">
      <c r="A99" s="21" t="s">
        <v>88</v>
      </c>
      <c r="B99" s="25">
        <f>B78+B84+B85+B88-B89+B90-B91+B93-B94+B96-B97-B98</f>
        <v>0</v>
      </c>
      <c r="C99" s="25">
        <f>C78+C84+C85+C88-C89+C90-C91+C93-C94+C96-C97-C98</f>
        <v>0</v>
      </c>
      <c r="D99" s="25">
        <f t="shared" ref="D99" si="17">D78+D84+D85+D88-D89+D90-D91+D93-D94+D96-D97-D98</f>
        <v>0</v>
      </c>
    </row>
    <row r="100" spans="1:4" x14ac:dyDescent="0.3">
      <c r="A100" s="21" t="s">
        <v>89</v>
      </c>
      <c r="B100" s="28">
        <v>0</v>
      </c>
      <c r="C100" s="28">
        <v>0</v>
      </c>
      <c r="D100" s="28">
        <v>0</v>
      </c>
    </row>
    <row r="101" spans="1:4" x14ac:dyDescent="0.3">
      <c r="A101" s="21" t="s">
        <v>90</v>
      </c>
      <c r="B101" s="28">
        <v>0</v>
      </c>
      <c r="C101" s="28">
        <v>0</v>
      </c>
      <c r="D101" s="28">
        <v>0</v>
      </c>
    </row>
    <row r="102" spans="1:4" x14ac:dyDescent="0.3">
      <c r="A102" s="21" t="s">
        <v>91</v>
      </c>
      <c r="B102" s="25">
        <f>B28+B39+B40-B52-B64-B65-B66</f>
        <v>0</v>
      </c>
      <c r="C102" s="25">
        <f t="shared" ref="C102:D102" si="18">C28+C39+C40-C52-C64-C65-C66</f>
        <v>0</v>
      </c>
      <c r="D102" s="25">
        <f t="shared" si="18"/>
        <v>0</v>
      </c>
    </row>
    <row r="103" spans="1:4" s="12" customFormat="1" x14ac:dyDescent="0.3">
      <c r="A103" s="21" t="s">
        <v>92</v>
      </c>
      <c r="B103" s="25">
        <f t="shared" ref="B103:D103" si="19">B28+B39+B40</f>
        <v>0</v>
      </c>
      <c r="C103" s="25">
        <f t="shared" si="19"/>
        <v>0</v>
      </c>
      <c r="D103" s="25">
        <f t="shared" si="19"/>
        <v>0</v>
      </c>
    </row>
    <row r="104" spans="1:4" s="12" customFormat="1" x14ac:dyDescent="0.3">
      <c r="A104" s="21" t="s">
        <v>93</v>
      </c>
      <c r="B104" s="25">
        <f>B52+B64+B65+B66+B99</f>
        <v>0</v>
      </c>
      <c r="C104" s="25">
        <f t="shared" ref="C104:D104" si="20">C52+C64+C65+C66+C99</f>
        <v>0</v>
      </c>
      <c r="D104" s="25">
        <f t="shared" si="20"/>
        <v>0</v>
      </c>
    </row>
    <row r="105" spans="1:4" s="12" customFormat="1" x14ac:dyDescent="0.3">
      <c r="A105" s="29"/>
      <c r="B105" s="30"/>
      <c r="C105" s="30"/>
      <c r="D105" s="30"/>
    </row>
    <row r="106" spans="1:4" s="12" customFormat="1" x14ac:dyDescent="0.3">
      <c r="A106" s="29" t="s">
        <v>175</v>
      </c>
      <c r="B106" s="30"/>
      <c r="C106" s="30"/>
      <c r="D106" s="30"/>
    </row>
    <row r="107" spans="1:4" s="12" customFormat="1" x14ac:dyDescent="0.3">
      <c r="A107" s="29"/>
      <c r="B107" s="30"/>
      <c r="C107" s="30"/>
      <c r="D107" s="30"/>
    </row>
    <row r="108" spans="1:4" s="12" customFormat="1" ht="27.6" x14ac:dyDescent="0.25">
      <c r="A108" s="43" t="s">
        <v>117</v>
      </c>
      <c r="B108" s="44"/>
      <c r="C108" s="45" t="s">
        <v>2</v>
      </c>
      <c r="D108" s="45" t="s">
        <v>3</v>
      </c>
    </row>
    <row r="109" spans="1:4" s="12" customFormat="1" x14ac:dyDescent="0.25">
      <c r="A109" s="46"/>
      <c r="B109" s="44"/>
      <c r="C109" s="44"/>
      <c r="D109" s="44"/>
    </row>
    <row r="110" spans="1:4" s="12" customFormat="1" x14ac:dyDescent="0.25">
      <c r="A110" s="47" t="s">
        <v>118</v>
      </c>
      <c r="B110" s="44"/>
      <c r="C110" s="48">
        <f>C111+C112-C113+C114</f>
        <v>0</v>
      </c>
      <c r="D110" s="48">
        <f>D111+D112-D113+D114</f>
        <v>0</v>
      </c>
    </row>
    <row r="111" spans="1:4" s="12" customFormat="1" x14ac:dyDescent="0.25">
      <c r="A111" s="49" t="s">
        <v>119</v>
      </c>
      <c r="B111" s="44"/>
      <c r="C111" s="50">
        <v>0</v>
      </c>
      <c r="D111" s="50">
        <v>0</v>
      </c>
    </row>
    <row r="112" spans="1:4" s="12" customFormat="1" x14ac:dyDescent="0.25">
      <c r="A112" s="49" t="s">
        <v>120</v>
      </c>
      <c r="B112" s="44"/>
      <c r="C112" s="50"/>
      <c r="D112" s="50"/>
    </row>
    <row r="113" spans="1:4" s="12" customFormat="1" x14ac:dyDescent="0.25">
      <c r="A113" s="49" t="s">
        <v>121</v>
      </c>
      <c r="B113" s="44"/>
      <c r="C113" s="50"/>
      <c r="D113" s="50"/>
    </row>
    <row r="114" spans="1:4" s="12" customFormat="1" ht="27.6" x14ac:dyDescent="0.25">
      <c r="A114" s="49" t="s">
        <v>122</v>
      </c>
      <c r="B114" s="44"/>
      <c r="C114" s="50"/>
      <c r="D114" s="50"/>
    </row>
    <row r="115" spans="1:4" s="12" customFormat="1" ht="27.6" x14ac:dyDescent="0.25">
      <c r="A115" s="51" t="s">
        <v>123</v>
      </c>
      <c r="B115" s="44"/>
      <c r="C115" s="50"/>
      <c r="D115" s="50"/>
    </row>
    <row r="116" spans="1:4" s="12" customFormat="1" ht="41.4" x14ac:dyDescent="0.25">
      <c r="A116" s="51" t="s">
        <v>124</v>
      </c>
      <c r="B116" s="44"/>
      <c r="C116" s="52">
        <v>0</v>
      </c>
      <c r="D116" s="52">
        <v>0</v>
      </c>
    </row>
    <row r="117" spans="1:4" s="12" customFormat="1" ht="27.6" x14ac:dyDescent="0.25">
      <c r="A117" s="51" t="s">
        <v>125</v>
      </c>
      <c r="B117" s="44"/>
      <c r="C117" s="52"/>
      <c r="D117" s="52"/>
    </row>
    <row r="118" spans="1:4" ht="27.6" x14ac:dyDescent="0.25">
      <c r="A118" s="51" t="s">
        <v>126</v>
      </c>
      <c r="B118" s="44"/>
      <c r="C118" s="52"/>
      <c r="D118" s="52"/>
    </row>
    <row r="119" spans="1:4" ht="27.6" x14ac:dyDescent="0.25">
      <c r="A119" s="51" t="s">
        <v>127</v>
      </c>
      <c r="B119" s="44"/>
      <c r="C119" s="52">
        <v>0</v>
      </c>
      <c r="D119" s="52">
        <v>0</v>
      </c>
    </row>
    <row r="120" spans="1:4" x14ac:dyDescent="0.25">
      <c r="A120" s="51" t="s">
        <v>128</v>
      </c>
      <c r="B120" s="44"/>
      <c r="C120" s="52">
        <v>0</v>
      </c>
      <c r="D120" s="52">
        <v>0</v>
      </c>
    </row>
    <row r="121" spans="1:4" ht="27.6" x14ac:dyDescent="0.25">
      <c r="A121" s="43" t="s">
        <v>129</v>
      </c>
      <c r="B121" s="44"/>
      <c r="C121" s="53">
        <f>C110+C115+C116+C117+C118+C119+C120</f>
        <v>0</v>
      </c>
      <c r="D121" s="53">
        <f>D110+D115+D116+D117+D118+D119+D120</f>
        <v>0</v>
      </c>
    </row>
    <row r="122" spans="1:4" ht="27.6" x14ac:dyDescent="0.25">
      <c r="A122" s="51" t="s">
        <v>130</v>
      </c>
      <c r="B122" s="44"/>
      <c r="C122" s="54">
        <v>0</v>
      </c>
      <c r="D122" s="54"/>
    </row>
    <row r="123" spans="1:4" x14ac:dyDescent="0.25">
      <c r="A123" s="51" t="s">
        <v>131</v>
      </c>
      <c r="B123" s="44"/>
      <c r="C123" s="52">
        <v>0</v>
      </c>
      <c r="D123" s="52">
        <v>0</v>
      </c>
    </row>
    <row r="124" spans="1:4" ht="27.6" x14ac:dyDescent="0.25">
      <c r="A124" s="51" t="s">
        <v>132</v>
      </c>
      <c r="B124" s="44"/>
      <c r="C124" s="52">
        <v>0</v>
      </c>
      <c r="D124" s="52">
        <v>0</v>
      </c>
    </row>
    <row r="125" spans="1:4" x14ac:dyDescent="0.25">
      <c r="A125" s="51" t="s">
        <v>133</v>
      </c>
      <c r="B125" s="44"/>
      <c r="C125" s="52"/>
      <c r="D125" s="52"/>
    </row>
    <row r="126" spans="1:4" x14ac:dyDescent="0.25">
      <c r="A126" s="51" t="s">
        <v>134</v>
      </c>
      <c r="B126" s="44"/>
      <c r="C126" s="52">
        <v>0</v>
      </c>
      <c r="D126" s="52"/>
    </row>
    <row r="127" spans="1:4" ht="27.6" x14ac:dyDescent="0.25">
      <c r="A127" s="51" t="s">
        <v>135</v>
      </c>
      <c r="B127" s="44"/>
      <c r="C127" s="55">
        <f>C128+C129</f>
        <v>0</v>
      </c>
      <c r="D127" s="55">
        <f>D128+D129</f>
        <v>0</v>
      </c>
    </row>
    <row r="128" spans="1:4" x14ac:dyDescent="0.25">
      <c r="A128" s="56" t="s">
        <v>136</v>
      </c>
      <c r="B128" s="44"/>
      <c r="C128" s="52">
        <v>0</v>
      </c>
      <c r="D128" s="52">
        <v>0</v>
      </c>
    </row>
    <row r="129" spans="1:4" ht="27.6" x14ac:dyDescent="0.25">
      <c r="A129" s="56" t="s">
        <v>137</v>
      </c>
      <c r="B129" s="44"/>
      <c r="C129" s="52">
        <v>0</v>
      </c>
      <c r="D129" s="52">
        <v>0</v>
      </c>
    </row>
    <row r="130" spans="1:4" ht="41.4" x14ac:dyDescent="0.25">
      <c r="A130" s="51" t="s">
        <v>138</v>
      </c>
      <c r="B130" s="44"/>
      <c r="C130" s="55">
        <f>C131-C132</f>
        <v>0</v>
      </c>
      <c r="D130" s="55">
        <f>D131-D132</f>
        <v>0</v>
      </c>
    </row>
    <row r="131" spans="1:4" x14ac:dyDescent="0.25">
      <c r="A131" s="56" t="s">
        <v>139</v>
      </c>
      <c r="B131" s="44"/>
      <c r="C131" s="52">
        <v>0</v>
      </c>
      <c r="D131" s="52">
        <v>0</v>
      </c>
    </row>
    <row r="132" spans="1:4" x14ac:dyDescent="0.25">
      <c r="A132" s="56" t="s">
        <v>140</v>
      </c>
      <c r="B132" s="44"/>
      <c r="C132" s="52"/>
      <c r="D132" s="52"/>
    </row>
    <row r="133" spans="1:4" ht="27.6" x14ac:dyDescent="0.25">
      <c r="A133" s="51" t="s">
        <v>141</v>
      </c>
      <c r="B133" s="44"/>
      <c r="C133" s="55">
        <f>C134-C135</f>
        <v>0</v>
      </c>
      <c r="D133" s="55">
        <f>D134-D135</f>
        <v>0</v>
      </c>
    </row>
    <row r="134" spans="1:4" x14ac:dyDescent="0.25">
      <c r="A134" s="56" t="s">
        <v>142</v>
      </c>
      <c r="B134" s="44"/>
      <c r="C134" s="52">
        <v>0</v>
      </c>
      <c r="D134" s="52"/>
    </row>
    <row r="135" spans="1:4" x14ac:dyDescent="0.25">
      <c r="A135" s="56" t="s">
        <v>143</v>
      </c>
      <c r="B135" s="44"/>
      <c r="C135" s="52"/>
      <c r="D135" s="52"/>
    </row>
    <row r="136" spans="1:4" x14ac:dyDescent="0.25">
      <c r="A136" s="51" t="s">
        <v>144</v>
      </c>
      <c r="B136" s="44"/>
      <c r="C136" s="55">
        <f>C137+C138+C139+C140+C141+C142</f>
        <v>0</v>
      </c>
      <c r="D136" s="55">
        <f>D137+D138+D139+D140+D141+D142</f>
        <v>0</v>
      </c>
    </row>
    <row r="137" spans="1:4" ht="27.6" x14ac:dyDescent="0.25">
      <c r="A137" s="56" t="s">
        <v>145</v>
      </c>
      <c r="B137" s="44"/>
      <c r="C137" s="52">
        <v>0</v>
      </c>
      <c r="D137" s="52">
        <v>0</v>
      </c>
    </row>
    <row r="138" spans="1:4" ht="69" x14ac:dyDescent="0.25">
      <c r="A138" s="56" t="s">
        <v>146</v>
      </c>
      <c r="B138" s="44"/>
      <c r="C138" s="52">
        <v>0</v>
      </c>
      <c r="D138" s="52"/>
    </row>
    <row r="139" spans="1:4" ht="27.6" x14ac:dyDescent="0.25">
      <c r="A139" s="56" t="s">
        <v>147</v>
      </c>
      <c r="B139" s="44"/>
      <c r="C139" s="52"/>
      <c r="D139" s="52"/>
    </row>
    <row r="140" spans="1:4" ht="27.6" x14ac:dyDescent="0.25">
      <c r="A140" s="56" t="s">
        <v>148</v>
      </c>
      <c r="B140" s="44"/>
      <c r="C140" s="52"/>
      <c r="D140" s="52"/>
    </row>
    <row r="141" spans="1:4" ht="27.6" x14ac:dyDescent="0.25">
      <c r="A141" s="56" t="s">
        <v>149</v>
      </c>
      <c r="B141" s="44"/>
      <c r="C141" s="52"/>
      <c r="D141" s="52"/>
    </row>
    <row r="142" spans="1:4" x14ac:dyDescent="0.25">
      <c r="A142" s="56" t="s">
        <v>150</v>
      </c>
      <c r="B142" s="44"/>
      <c r="C142" s="52">
        <v>0</v>
      </c>
      <c r="D142" s="52">
        <v>0</v>
      </c>
    </row>
    <row r="143" spans="1:4" x14ac:dyDescent="0.25">
      <c r="A143" s="56" t="s">
        <v>151</v>
      </c>
      <c r="B143" s="44"/>
      <c r="C143" s="55">
        <f>C144+C145</f>
        <v>0</v>
      </c>
      <c r="D143" s="55">
        <f>D144-D145</f>
        <v>0</v>
      </c>
    </row>
    <row r="144" spans="1:4" x14ac:dyDescent="0.25">
      <c r="A144" s="56" t="s">
        <v>152</v>
      </c>
      <c r="B144" s="44"/>
      <c r="C144" s="52"/>
      <c r="D144" s="52"/>
    </row>
    <row r="145" spans="1:4" x14ac:dyDescent="0.25">
      <c r="A145" s="56" t="s">
        <v>153</v>
      </c>
      <c r="B145" s="44"/>
      <c r="C145" s="52"/>
      <c r="D145" s="52"/>
    </row>
    <row r="146" spans="1:4" ht="27.6" x14ac:dyDescent="0.25">
      <c r="A146" s="43" t="s">
        <v>154</v>
      </c>
      <c r="B146" s="44"/>
      <c r="C146" s="53">
        <f>C122+C123+C124+C125-C126+C127+C130+C133+C136+C143</f>
        <v>0</v>
      </c>
      <c r="D146" s="53">
        <f>D122+D123+D124+D125-D126+D127+D130+D133+D136+D143</f>
        <v>0</v>
      </c>
    </row>
    <row r="147" spans="1:4" ht="27.6" x14ac:dyDescent="0.25">
      <c r="A147" s="43" t="s">
        <v>155</v>
      </c>
      <c r="B147" s="44"/>
      <c r="C147" s="53"/>
      <c r="D147" s="53"/>
    </row>
    <row r="148" spans="1:4" x14ac:dyDescent="0.25">
      <c r="A148" s="57" t="s">
        <v>156</v>
      </c>
      <c r="B148" s="44"/>
      <c r="C148" s="53">
        <f>IF((C121-C146)&gt;0,C121-C146,0)</f>
        <v>0</v>
      </c>
      <c r="D148" s="53">
        <f>IF((D121-D146)&gt;0,D121-D146,0)</f>
        <v>0</v>
      </c>
    </row>
    <row r="149" spans="1:4" x14ac:dyDescent="0.25">
      <c r="A149" s="57" t="s">
        <v>157</v>
      </c>
      <c r="B149" s="44"/>
      <c r="C149" s="53">
        <f>IF((C121-C146)&lt;0,C146-C121,0)</f>
        <v>0</v>
      </c>
      <c r="D149" s="53">
        <f>IF((D121-D146)&lt;0,D146-D121,0)</f>
        <v>0</v>
      </c>
    </row>
    <row r="150" spans="1:4" ht="27.6" x14ac:dyDescent="0.25">
      <c r="A150" s="51" t="s">
        <v>158</v>
      </c>
      <c r="B150" s="44"/>
      <c r="C150" s="54"/>
      <c r="D150" s="54">
        <v>0</v>
      </c>
    </row>
    <row r="151" spans="1:4" x14ac:dyDescent="0.25">
      <c r="A151" s="51" t="s">
        <v>159</v>
      </c>
      <c r="B151" s="44"/>
      <c r="C151" s="52"/>
      <c r="D151" s="52">
        <v>0</v>
      </c>
    </row>
    <row r="152" spans="1:4" ht="41.4" x14ac:dyDescent="0.25">
      <c r="A152" s="51" t="s">
        <v>160</v>
      </c>
      <c r="B152" s="44"/>
      <c r="C152" s="52"/>
      <c r="D152" s="52"/>
    </row>
    <row r="153" spans="1:4" x14ac:dyDescent="0.25">
      <c r="A153" s="51" t="s">
        <v>161</v>
      </c>
      <c r="B153" s="44"/>
      <c r="C153" s="52">
        <v>0</v>
      </c>
      <c r="D153" s="52">
        <v>0</v>
      </c>
    </row>
    <row r="154" spans="1:4" x14ac:dyDescent="0.25">
      <c r="A154" s="43" t="s">
        <v>162</v>
      </c>
      <c r="B154" s="44"/>
      <c r="C154" s="53">
        <f>C150+C151+C152+C153</f>
        <v>0</v>
      </c>
      <c r="D154" s="53">
        <f>D150+D151+D152+D153</f>
        <v>0</v>
      </c>
    </row>
    <row r="155" spans="1:4" ht="55.2" x14ac:dyDescent="0.25">
      <c r="A155" s="51" t="s">
        <v>163</v>
      </c>
      <c r="B155" s="44"/>
      <c r="C155" s="58">
        <f>C156-C157</f>
        <v>0</v>
      </c>
      <c r="D155" s="58">
        <f>D156-D157</f>
        <v>0</v>
      </c>
    </row>
    <row r="156" spans="1:4" x14ac:dyDescent="0.25">
      <c r="A156" s="56" t="s">
        <v>152</v>
      </c>
      <c r="B156" s="44"/>
      <c r="C156" s="52"/>
      <c r="D156" s="52"/>
    </row>
    <row r="157" spans="1:4" x14ac:dyDescent="0.25">
      <c r="A157" s="56" t="s">
        <v>153</v>
      </c>
      <c r="B157" s="44"/>
      <c r="C157" s="52"/>
      <c r="D157" s="52"/>
    </row>
    <row r="158" spans="1:4" x14ac:dyDescent="0.25">
      <c r="A158" s="51" t="s">
        <v>164</v>
      </c>
      <c r="B158" s="44"/>
      <c r="C158" s="52">
        <v>0</v>
      </c>
      <c r="D158" s="52">
        <v>0</v>
      </c>
    </row>
    <row r="159" spans="1:4" x14ac:dyDescent="0.25">
      <c r="A159" s="51" t="s">
        <v>165</v>
      </c>
      <c r="B159" s="44"/>
      <c r="C159" s="52">
        <v>0</v>
      </c>
      <c r="D159" s="52">
        <v>0</v>
      </c>
    </row>
    <row r="160" spans="1:4" ht="27.6" x14ac:dyDescent="0.25">
      <c r="A160" s="43" t="s">
        <v>166</v>
      </c>
      <c r="B160" s="44"/>
      <c r="C160" s="53">
        <f>C155+C158+C159</f>
        <v>0</v>
      </c>
      <c r="D160" s="53">
        <f>D155+D158+D159</f>
        <v>0</v>
      </c>
    </row>
    <row r="161" spans="1:4" ht="27.6" x14ac:dyDescent="0.25">
      <c r="A161" s="43" t="s">
        <v>167</v>
      </c>
      <c r="B161" s="44"/>
      <c r="C161" s="53"/>
      <c r="D161" s="53"/>
    </row>
    <row r="162" spans="1:4" x14ac:dyDescent="0.25">
      <c r="A162" s="57" t="s">
        <v>156</v>
      </c>
      <c r="B162" s="44"/>
      <c r="C162" s="53">
        <f>IF((C154-C160)&gt;0,C154-C160,0)</f>
        <v>0</v>
      </c>
      <c r="D162" s="53">
        <f>IF((D154-D160)&gt;0,D154-D160,0)</f>
        <v>0</v>
      </c>
    </row>
    <row r="163" spans="1:4" x14ac:dyDescent="0.25">
      <c r="A163" s="57" t="s">
        <v>157</v>
      </c>
      <c r="B163" s="44"/>
      <c r="C163" s="53">
        <f>IF((C154-C160)&lt;0,C160-C154,0)</f>
        <v>0</v>
      </c>
      <c r="D163" s="53">
        <f>IF((D154-D160)&lt;0,D160-D154,0)</f>
        <v>0</v>
      </c>
    </row>
    <row r="164" spans="1:4" x14ac:dyDescent="0.25">
      <c r="A164" s="43" t="s">
        <v>168</v>
      </c>
      <c r="B164" s="44"/>
      <c r="C164" s="53">
        <f>C121+C154</f>
        <v>0</v>
      </c>
      <c r="D164" s="53">
        <f>D121+D154</f>
        <v>0</v>
      </c>
    </row>
    <row r="165" spans="1:4" x14ac:dyDescent="0.25">
      <c r="A165" s="43" t="s">
        <v>169</v>
      </c>
      <c r="B165" s="44"/>
      <c r="C165" s="53">
        <f>C146+C160</f>
        <v>0</v>
      </c>
      <c r="D165" s="53">
        <f>D146+D160</f>
        <v>0</v>
      </c>
    </row>
    <row r="166" spans="1:4" ht="27.6" x14ac:dyDescent="0.25">
      <c r="A166" s="43" t="s">
        <v>170</v>
      </c>
      <c r="B166" s="44"/>
      <c r="C166" s="53"/>
      <c r="D166" s="53"/>
    </row>
    <row r="167" spans="1:4" x14ac:dyDescent="0.25">
      <c r="A167" s="57" t="s">
        <v>156</v>
      </c>
      <c r="B167" s="44"/>
      <c r="C167" s="53">
        <f>IF((C164-C165)&gt;0,C164-C165,0)</f>
        <v>0</v>
      </c>
      <c r="D167" s="53">
        <f>IF((D164-D165)&gt;0,D164-D165,0)</f>
        <v>0</v>
      </c>
    </row>
    <row r="168" spans="1:4" x14ac:dyDescent="0.25">
      <c r="A168" s="57" t="s">
        <v>157</v>
      </c>
      <c r="B168" s="44"/>
      <c r="C168" s="53">
        <f>IF((C164-C165)&lt;0,C165-C164,0)</f>
        <v>0</v>
      </c>
      <c r="D168" s="53">
        <f>IF((D164-D165)&lt;0,D165-D164,0)</f>
        <v>0</v>
      </c>
    </row>
    <row r="169" spans="1:4" x14ac:dyDescent="0.25">
      <c r="A169" s="51" t="s">
        <v>171</v>
      </c>
      <c r="B169" s="44"/>
      <c r="C169" s="54"/>
      <c r="D169" s="54"/>
    </row>
    <row r="170" spans="1:4" ht="27.6" x14ac:dyDescent="0.25">
      <c r="A170" s="51" t="s">
        <v>172</v>
      </c>
      <c r="B170" s="44"/>
      <c r="C170" s="50"/>
      <c r="D170" s="50"/>
    </row>
    <row r="171" spans="1:4" ht="27.6" x14ac:dyDescent="0.25">
      <c r="A171" s="51" t="s">
        <v>173</v>
      </c>
      <c r="B171" s="44"/>
      <c r="C171" s="54">
        <v>0</v>
      </c>
      <c r="D171" s="54">
        <v>0</v>
      </c>
    </row>
    <row r="172" spans="1:4" ht="41.4" x14ac:dyDescent="0.25">
      <c r="A172" s="43" t="s">
        <v>174</v>
      </c>
      <c r="B172" s="44"/>
      <c r="C172" s="53"/>
      <c r="D172" s="53"/>
    </row>
    <row r="173" spans="1:4" x14ac:dyDescent="0.25">
      <c r="A173" s="57" t="s">
        <v>156</v>
      </c>
      <c r="B173" s="44"/>
      <c r="C173" s="53">
        <f>IF((C167-C168-C169-C170-C171)&gt;0,C167-C168-C169-C170-C171,0)</f>
        <v>0</v>
      </c>
      <c r="D173" s="53">
        <f>IF((D167-D168-D169-D170-D171)&gt;0,D167-D168-D169-D170-D171,0)</f>
        <v>0</v>
      </c>
    </row>
    <row r="174" spans="1:4" x14ac:dyDescent="0.25">
      <c r="A174" s="57" t="s">
        <v>157</v>
      </c>
      <c r="B174" s="44"/>
      <c r="C174" s="53">
        <f>IF((C168+C169+C170+C171-C167)&gt;0,C168+C169+C170+C171-C167,0)</f>
        <v>0</v>
      </c>
      <c r="D174" s="53">
        <f>IF((D168+D169+D170+D171-D167)&gt;0,D168+D169+D170+D171-D167,0)</f>
        <v>0</v>
      </c>
    </row>
  </sheetData>
  <mergeCells count="1">
    <mergeCell ref="A3:D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3"/>
  <sheetViews>
    <sheetView tabSelected="1" workbookViewId="0">
      <selection activeCell="I12" sqref="I12"/>
    </sheetView>
  </sheetViews>
  <sheetFormatPr defaultColWidth="12" defaultRowHeight="13.8" x14ac:dyDescent="0.3"/>
  <cols>
    <col min="1" max="1" width="4.88671875" style="33" customWidth="1"/>
    <col min="2" max="4" width="12" style="33"/>
    <col min="5" max="5" width="15.6640625" style="33" customWidth="1"/>
    <col min="6" max="6" width="25.5546875" style="33" customWidth="1"/>
    <col min="7" max="16384" width="12" style="33"/>
  </cols>
  <sheetData>
    <row r="1" spans="1:6" ht="14.4" x14ac:dyDescent="0.3">
      <c r="A1" s="101" t="s">
        <v>94</v>
      </c>
      <c r="B1" s="101"/>
      <c r="C1" s="101"/>
      <c r="D1" s="101"/>
      <c r="E1" s="101"/>
      <c r="F1" s="101"/>
    </row>
    <row r="2" spans="1:6" x14ac:dyDescent="0.3">
      <c r="A2" s="34"/>
      <c r="B2" s="34"/>
      <c r="C2" s="34"/>
      <c r="D2" s="34"/>
      <c r="E2" s="34"/>
      <c r="F2" s="34"/>
    </row>
    <row r="3" spans="1:6" x14ac:dyDescent="0.3">
      <c r="A3" s="91" t="s">
        <v>95</v>
      </c>
      <c r="B3" s="91"/>
      <c r="C3" s="91"/>
      <c r="D3" s="91"/>
      <c r="E3" s="91"/>
      <c r="F3" s="91"/>
    </row>
    <row r="4" spans="1:6" x14ac:dyDescent="0.3">
      <c r="A4" s="91" t="s">
        <v>96</v>
      </c>
      <c r="B4" s="91"/>
      <c r="C4" s="91"/>
      <c r="D4" s="91"/>
      <c r="E4" s="91"/>
      <c r="F4" s="91"/>
    </row>
    <row r="5" spans="1:6" x14ac:dyDescent="0.3">
      <c r="A5" s="35"/>
      <c r="B5" s="35"/>
      <c r="C5" s="35"/>
      <c r="D5" s="35"/>
      <c r="E5" s="35"/>
      <c r="F5" s="35"/>
    </row>
    <row r="6" spans="1:6" x14ac:dyDescent="0.3">
      <c r="A6" s="102" t="s">
        <v>97</v>
      </c>
      <c r="B6" s="102"/>
      <c r="C6" s="102"/>
      <c r="D6" s="102"/>
      <c r="E6" s="102"/>
      <c r="F6" s="102"/>
    </row>
    <row r="8" spans="1:6" x14ac:dyDescent="0.3">
      <c r="A8" s="36" t="s">
        <v>98</v>
      </c>
      <c r="B8" s="90" t="s">
        <v>99</v>
      </c>
      <c r="C8" s="90"/>
      <c r="D8" s="90"/>
      <c r="E8" s="90"/>
      <c r="F8" s="103"/>
    </row>
    <row r="9" spans="1:6" x14ac:dyDescent="0.3">
      <c r="A9" s="37"/>
      <c r="B9" s="91" t="s">
        <v>100</v>
      </c>
      <c r="C9" s="91"/>
      <c r="D9" s="91"/>
      <c r="E9" s="91"/>
      <c r="F9" s="98"/>
    </row>
    <row r="10" spans="1:6" x14ac:dyDescent="0.3">
      <c r="A10" s="37"/>
      <c r="B10" s="92" t="s">
        <v>101</v>
      </c>
      <c r="C10" s="92"/>
      <c r="D10" s="92"/>
      <c r="E10" s="92"/>
      <c r="F10" s="38">
        <f>'1A-Bilant'!D92</f>
        <v>0</v>
      </c>
    </row>
    <row r="11" spans="1:6" x14ac:dyDescent="0.3">
      <c r="A11" s="37"/>
      <c r="B11" s="92" t="s">
        <v>102</v>
      </c>
      <c r="C11" s="92"/>
      <c r="D11" s="92"/>
      <c r="E11" s="92"/>
      <c r="F11" s="38">
        <f>'1A-Bilant'!D95</f>
        <v>0</v>
      </c>
    </row>
    <row r="12" spans="1:6" x14ac:dyDescent="0.3">
      <c r="A12" s="37"/>
      <c r="B12" s="99" t="s">
        <v>103</v>
      </c>
      <c r="C12" s="99"/>
      <c r="D12" s="99"/>
      <c r="E12" s="99"/>
      <c r="F12" s="39">
        <f>F10+F11</f>
        <v>0</v>
      </c>
    </row>
    <row r="13" spans="1:6" x14ac:dyDescent="0.3">
      <c r="A13" s="37"/>
      <c r="B13" s="99" t="s">
        <v>104</v>
      </c>
      <c r="C13" s="99"/>
      <c r="D13" s="99"/>
      <c r="E13" s="99"/>
      <c r="F13" s="100"/>
    </row>
    <row r="14" spans="1:6" x14ac:dyDescent="0.3">
      <c r="A14" s="37"/>
      <c r="B14" s="88" t="s">
        <v>105</v>
      </c>
      <c r="C14" s="88"/>
      <c r="D14" s="88"/>
      <c r="E14" s="88"/>
      <c r="F14" s="89"/>
    </row>
    <row r="15" spans="1:6" x14ac:dyDescent="0.3">
      <c r="A15" s="37"/>
      <c r="B15" s="92" t="s">
        <v>106</v>
      </c>
      <c r="C15" s="92"/>
      <c r="D15" s="92"/>
      <c r="E15" s="92"/>
      <c r="F15" s="38">
        <f>'1A-Bilant'!D79</f>
        <v>0</v>
      </c>
    </row>
    <row r="16" spans="1:6" x14ac:dyDescent="0.3">
      <c r="A16" s="37"/>
      <c r="B16" s="92" t="s">
        <v>107</v>
      </c>
      <c r="C16" s="92"/>
      <c r="D16" s="92"/>
      <c r="E16" s="92"/>
      <c r="F16" s="38">
        <f>'1A-Bilant'!D85</f>
        <v>0</v>
      </c>
    </row>
    <row r="17" spans="1:6" x14ac:dyDescent="0.3">
      <c r="A17" s="37"/>
      <c r="B17" s="92" t="s">
        <v>108</v>
      </c>
      <c r="C17" s="92"/>
      <c r="D17" s="92"/>
      <c r="E17" s="92"/>
      <c r="F17" s="38">
        <f>'1A-Bilant'!D88</f>
        <v>0</v>
      </c>
    </row>
    <row r="18" spans="1:6" x14ac:dyDescent="0.3">
      <c r="A18" s="37"/>
      <c r="B18" s="93" t="s">
        <v>109</v>
      </c>
      <c r="C18" s="93"/>
      <c r="D18" s="93"/>
      <c r="E18" s="93"/>
      <c r="F18" s="39">
        <f>F12+SUM(F16:F17)</f>
        <v>0</v>
      </c>
    </row>
    <row r="19" spans="1:6" x14ac:dyDescent="0.3">
      <c r="A19" s="37"/>
      <c r="B19" s="94" t="s">
        <v>110</v>
      </c>
      <c r="C19" s="94"/>
      <c r="D19" s="94"/>
      <c r="E19" s="94"/>
      <c r="F19" s="95"/>
    </row>
    <row r="20" spans="1:6" x14ac:dyDescent="0.3">
      <c r="A20" s="37"/>
      <c r="B20" s="34" t="s">
        <v>111</v>
      </c>
      <c r="C20" s="96" t="str">
        <f>CONCATENATE("Solicitantul ",IF(F12&gt;=0,"nu ",IF(F18&gt;=0,"nu ", IF(ABS(F18)&gt;F15/2,"","nu "))),"se încadrează în categoria întreprinderilor în dificultate")</f>
        <v>Solicitantul nu se încadrează în categoria întreprinderilor în dificultate</v>
      </c>
      <c r="D20" s="96"/>
      <c r="E20" s="96"/>
      <c r="F20" s="97"/>
    </row>
    <row r="21" spans="1:6" x14ac:dyDescent="0.3">
      <c r="A21" s="37"/>
      <c r="B21" s="40"/>
      <c r="C21" s="40"/>
      <c r="D21" s="40"/>
      <c r="E21" s="40"/>
      <c r="F21" s="41"/>
    </row>
    <row r="22" spans="1:6" ht="45" customHeight="1" x14ac:dyDescent="0.3">
      <c r="A22" s="42" t="s">
        <v>112</v>
      </c>
      <c r="B22" s="90" t="s">
        <v>113</v>
      </c>
      <c r="C22" s="90"/>
      <c r="D22" s="90"/>
      <c r="E22" s="90"/>
      <c r="F22" s="90"/>
    </row>
    <row r="23" spans="1:6" ht="43.95" customHeight="1" x14ac:dyDescent="0.3">
      <c r="A23" s="42" t="s">
        <v>114</v>
      </c>
      <c r="B23" s="90" t="s">
        <v>115</v>
      </c>
      <c r="C23" s="90"/>
      <c r="D23" s="90"/>
      <c r="E23" s="90"/>
      <c r="F23" s="90"/>
    </row>
    <row r="26" spans="1:6" x14ac:dyDescent="0.3">
      <c r="A26" s="91" t="s">
        <v>116</v>
      </c>
      <c r="B26" s="91"/>
      <c r="C26" s="91"/>
      <c r="D26" s="91"/>
      <c r="E26" s="91"/>
      <c r="F26" s="91"/>
    </row>
    <row r="27" spans="1:6" x14ac:dyDescent="0.3">
      <c r="A27" s="59" t="s">
        <v>176</v>
      </c>
      <c r="B27" s="104" t="s">
        <v>177</v>
      </c>
      <c r="C27" s="104"/>
      <c r="D27" s="104"/>
      <c r="E27" s="104"/>
      <c r="F27" s="105"/>
    </row>
    <row r="28" spans="1:6" x14ac:dyDescent="0.3">
      <c r="A28" s="60"/>
      <c r="B28" s="61"/>
      <c r="C28" s="61"/>
      <c r="D28" s="61"/>
      <c r="E28" s="62" t="s">
        <v>2</v>
      </c>
      <c r="F28" s="62" t="s">
        <v>3</v>
      </c>
    </row>
    <row r="29" spans="1:6" x14ac:dyDescent="0.3">
      <c r="A29" s="82" t="s">
        <v>178</v>
      </c>
      <c r="B29" s="83" t="s">
        <v>179</v>
      </c>
      <c r="C29" s="84"/>
      <c r="D29" s="85"/>
      <c r="E29" s="67">
        <f>'1A-Bilant'!C99</f>
        <v>0</v>
      </c>
      <c r="F29" s="67">
        <f>'1A-Bilant'!D99</f>
        <v>0</v>
      </c>
    </row>
    <row r="30" spans="1:6" x14ac:dyDescent="0.3">
      <c r="A30" s="68" t="s">
        <v>180</v>
      </c>
      <c r="B30" s="65" t="s">
        <v>181</v>
      </c>
      <c r="C30" s="65"/>
      <c r="D30" s="66"/>
      <c r="E30" s="67">
        <f>'1A-Bilant'!C52</f>
        <v>0</v>
      </c>
      <c r="F30" s="67">
        <f>'1A-Bilant'!D52</f>
        <v>0</v>
      </c>
    </row>
    <row r="31" spans="1:6" x14ac:dyDescent="0.3">
      <c r="A31" s="86" t="s">
        <v>182</v>
      </c>
      <c r="B31" s="84" t="s">
        <v>183</v>
      </c>
      <c r="C31" s="84"/>
      <c r="D31" s="85"/>
      <c r="E31" s="67">
        <f>'1A-Bilant'!C64</f>
        <v>0</v>
      </c>
      <c r="F31" s="67">
        <f>'1A-Bilant'!D64</f>
        <v>0</v>
      </c>
    </row>
    <row r="32" spans="1:6" x14ac:dyDescent="0.3">
      <c r="A32" s="82" t="s">
        <v>184</v>
      </c>
      <c r="B32" s="83" t="s">
        <v>185</v>
      </c>
      <c r="C32" s="84"/>
      <c r="D32" s="85"/>
      <c r="E32" s="69">
        <f>E30+E31</f>
        <v>0</v>
      </c>
      <c r="F32" s="69">
        <f>F30+F31</f>
        <v>0</v>
      </c>
    </row>
    <row r="33" spans="1:6" x14ac:dyDescent="0.3">
      <c r="A33" s="68" t="s">
        <v>180</v>
      </c>
      <c r="B33" s="65" t="s">
        <v>186</v>
      </c>
      <c r="C33" s="65"/>
      <c r="D33" s="66"/>
      <c r="E33" s="67">
        <f>'1A-Bilant'!C173</f>
        <v>0</v>
      </c>
      <c r="F33" s="67">
        <f>'1A-Bilant'!D173</f>
        <v>0</v>
      </c>
    </row>
    <row r="34" spans="1:6" x14ac:dyDescent="0.3">
      <c r="A34" s="86" t="s">
        <v>182</v>
      </c>
      <c r="B34" s="84" t="s">
        <v>187</v>
      </c>
      <c r="C34" s="84"/>
      <c r="D34" s="85"/>
      <c r="E34" s="67">
        <f>'1A-Bilant'!C169+'1A-Bilant'!C170+'1A-Bilant'!C171</f>
        <v>0</v>
      </c>
      <c r="F34" s="67">
        <f>'1A-Bilant'!D169+'1A-Bilant'!D170+'1A-Bilant'!D171</f>
        <v>0</v>
      </c>
    </row>
    <row r="35" spans="1:6" x14ac:dyDescent="0.3">
      <c r="A35" s="86" t="s">
        <v>188</v>
      </c>
      <c r="B35" s="84" t="s">
        <v>189</v>
      </c>
      <c r="C35" s="84"/>
      <c r="D35" s="85"/>
      <c r="E35" s="67">
        <f>'1A-Bilant'!C158</f>
        <v>0</v>
      </c>
      <c r="F35" s="67">
        <f>'1A-Bilant'!D158</f>
        <v>0</v>
      </c>
    </row>
    <row r="36" spans="1:6" x14ac:dyDescent="0.3">
      <c r="A36" s="86" t="s">
        <v>190</v>
      </c>
      <c r="B36" s="84" t="s">
        <v>191</v>
      </c>
      <c r="C36" s="84"/>
      <c r="D36" s="85"/>
      <c r="E36" s="67">
        <f>'1A-Bilant'!C131</f>
        <v>0</v>
      </c>
      <c r="F36" s="67">
        <f>'1A-Bilant'!D131</f>
        <v>0</v>
      </c>
    </row>
    <row r="37" spans="1:6" x14ac:dyDescent="0.3">
      <c r="A37" s="63" t="s">
        <v>192</v>
      </c>
      <c r="B37" s="64" t="s">
        <v>193</v>
      </c>
      <c r="C37" s="65"/>
      <c r="D37" s="66"/>
      <c r="E37" s="70" t="str">
        <f>IF(SUM(E33:E36)&gt;0,SUM(E33:E36),"NA")</f>
        <v>NA</v>
      </c>
      <c r="F37" s="70" t="str">
        <f>IF(SUM(F33:F36)&gt;0,SUM(F33:F36),"NA")</f>
        <v>NA</v>
      </c>
    </row>
    <row r="38" spans="1:6" x14ac:dyDescent="0.3">
      <c r="A38" s="71"/>
      <c r="B38" s="66"/>
      <c r="C38" s="66"/>
      <c r="D38" s="66"/>
      <c r="E38" s="66"/>
      <c r="F38" s="72"/>
    </row>
    <row r="39" spans="1:6" x14ac:dyDescent="0.3">
      <c r="A39" s="106" t="s">
        <v>194</v>
      </c>
      <c r="B39" s="106"/>
      <c r="C39" s="106"/>
      <c r="D39" s="66"/>
      <c r="E39" s="73">
        <f>IFERROR(E32/E29,7.5)</f>
        <v>7.5</v>
      </c>
      <c r="F39" s="73">
        <f>IFERROR(F32/F29,7.5)</f>
        <v>7.5</v>
      </c>
    </row>
    <row r="40" spans="1:6" x14ac:dyDescent="0.3">
      <c r="A40" s="71"/>
      <c r="B40" s="74"/>
      <c r="C40" s="74"/>
      <c r="D40" s="66"/>
      <c r="E40" s="75"/>
      <c r="F40" s="76"/>
    </row>
    <row r="41" spans="1:6" x14ac:dyDescent="0.3">
      <c r="A41" s="107" t="s">
        <v>195</v>
      </c>
      <c r="B41" s="107"/>
      <c r="C41" s="107"/>
      <c r="D41" s="66"/>
      <c r="E41" s="77">
        <f>IFERROR(IF(E35&gt;0,E37/E35,IF(E37&gt;0,1,"")),"")</f>
        <v>1</v>
      </c>
      <c r="F41" s="77">
        <f>IFERROR(IF(F35&gt;0,F37/F35,IF(F37&gt;0,1,"")),"")</f>
        <v>1</v>
      </c>
    </row>
    <row r="42" spans="1:6" ht="14.4" thickBot="1" x14ac:dyDescent="0.35">
      <c r="A42" s="78"/>
      <c r="B42" s="79"/>
      <c r="C42" s="79"/>
      <c r="D42" s="79"/>
      <c r="E42" s="79"/>
      <c r="F42" s="80"/>
    </row>
    <row r="43" spans="1:6" ht="14.4" thickBot="1" x14ac:dyDescent="0.35">
      <c r="A43" s="78"/>
      <c r="B43" s="81" t="s">
        <v>111</v>
      </c>
      <c r="C43" s="108" t="str">
        <f>CONCATENATE("Solicitantul ",IF(AND(0&lt;E39&lt;=7.5,0&lt;F39&lt;=7.5,E41&gt;=1,F41&gt;=1),"nu ",""),"se încadrează în categoria întreprinderilor în dificultate")</f>
        <v>Solicitantul se încadrează în categoria întreprinderilor în dificultate</v>
      </c>
      <c r="D43" s="109"/>
      <c r="E43" s="109"/>
      <c r="F43" s="110"/>
    </row>
  </sheetData>
  <mergeCells count="24">
    <mergeCell ref="B27:F27"/>
    <mergeCell ref="A39:C39"/>
    <mergeCell ref="A41:C41"/>
    <mergeCell ref="C43:F43"/>
    <mergeCell ref="B15:E15"/>
    <mergeCell ref="A1:F1"/>
    <mergeCell ref="A3:F3"/>
    <mergeCell ref="A4:F4"/>
    <mergeCell ref="A6:F6"/>
    <mergeCell ref="B8:F8"/>
    <mergeCell ref="B9:F9"/>
    <mergeCell ref="B10:E10"/>
    <mergeCell ref="B11:E11"/>
    <mergeCell ref="B12:E12"/>
    <mergeCell ref="B13:F13"/>
    <mergeCell ref="B14:F14"/>
    <mergeCell ref="B22:F22"/>
    <mergeCell ref="B23:F23"/>
    <mergeCell ref="A26:F26"/>
    <mergeCell ref="B16:E16"/>
    <mergeCell ref="B17:E17"/>
    <mergeCell ref="B18:E18"/>
    <mergeCell ref="B19:F19"/>
    <mergeCell ref="C20:F20"/>
  </mergeCells>
  <conditionalFormatting sqref="C43">
    <cfRule type="cellIs" dxfId="1" priority="1" operator="equal">
      <formula>"Solicitantul nu se incadreaza in categoria intreprinderilor in dificultate"</formula>
    </cfRule>
    <cfRule type="cellIs" dxfId="0" priority="2" operator="equal">
      <formula>"Solicitantul se incadreaza in categoria intreprinderilor in dificultate"</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1A-Bilant</vt:lpstr>
      <vt:lpstr>1E-Intreprindere_in_dificultate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 Petrea</dc:creator>
  <cp:lastModifiedBy>Daviana Loredana Lapusan</cp:lastModifiedBy>
  <dcterms:created xsi:type="dcterms:W3CDTF">2017-03-23T10:29:08Z</dcterms:created>
  <dcterms:modified xsi:type="dcterms:W3CDTF">2026-07-29T15:55:36Z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b58b62f-6f94-46bd-8089-18e64b0a9abb_Enabled">
    <vt:lpwstr>true</vt:lpwstr>
  </property>
  <property fmtid="{D5CDD505-2E9C-101B-9397-08002B2CF9AE}" pid="3" name="MSIP_Label_5b58b62f-6f94-46bd-8089-18e64b0a9abb_SetDate">
    <vt:lpwstr>2026-07-29T15:54:31Z</vt:lpwstr>
  </property>
  <property fmtid="{D5CDD505-2E9C-101B-9397-08002B2CF9AE}" pid="4" name="MSIP_Label_5b58b62f-6f94-46bd-8089-18e64b0a9abb_Method">
    <vt:lpwstr>Standard</vt:lpwstr>
  </property>
  <property fmtid="{D5CDD505-2E9C-101B-9397-08002B2CF9AE}" pid="5" name="MSIP_Label_5b58b62f-6f94-46bd-8089-18e64b0a9abb_Name">
    <vt:lpwstr>defa4170-0d19-0005-0004-bc88714345d2</vt:lpwstr>
  </property>
  <property fmtid="{D5CDD505-2E9C-101B-9397-08002B2CF9AE}" pid="6" name="MSIP_Label_5b58b62f-6f94-46bd-8089-18e64b0a9abb_SiteId">
    <vt:lpwstr>a6eb79fa-c4a9-4cce-818d-b85274d15305</vt:lpwstr>
  </property>
  <property fmtid="{D5CDD505-2E9C-101B-9397-08002B2CF9AE}" pid="7" name="MSIP_Label_5b58b62f-6f94-46bd-8089-18e64b0a9abb_ActionId">
    <vt:lpwstr>269a2200-bd64-4820-9bcc-18e56686c749</vt:lpwstr>
  </property>
  <property fmtid="{D5CDD505-2E9C-101B-9397-08002B2CF9AE}" pid="8" name="MSIP_Label_5b58b62f-6f94-46bd-8089-18e64b0a9abb_ContentBits">
    <vt:lpwstr>0</vt:lpwstr>
  </property>
  <property fmtid="{D5CDD505-2E9C-101B-9397-08002B2CF9AE}" pid="9" name="MSIP_Label_5b58b62f-6f94-46bd-8089-18e64b0a9abb_Tag">
    <vt:lpwstr>10, 3, 0, 1</vt:lpwstr>
  </property>
</Properties>
</file>